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EB3-ptar" sheetId="14" r:id="rId1"/>
  </sheets>
  <definedNames>
    <definedName name="_xlnm.Print_Titles" localSheetId="0">'EB3-ptar'!$1:$16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6" i="14" l="1"/>
  <c r="G136" i="14"/>
  <c r="H164" i="14"/>
  <c r="H163" i="14"/>
  <c r="G164" i="14"/>
  <c r="G163" i="14"/>
  <c r="I136" i="14" l="1"/>
  <c r="I164" i="14"/>
  <c r="I163" i="14"/>
  <c r="H110" i="14" l="1"/>
  <c r="I110" i="14" s="1"/>
  <c r="H115" i="14"/>
  <c r="G115" i="14"/>
  <c r="H104" i="14"/>
  <c r="I104" i="14" s="1"/>
  <c r="I115" i="14" l="1"/>
  <c r="H146" i="14" l="1"/>
  <c r="G146" i="14"/>
  <c r="H145" i="14"/>
  <c r="G145" i="14"/>
  <c r="H144" i="14"/>
  <c r="G144" i="14"/>
  <c r="H143" i="14"/>
  <c r="G143" i="14"/>
  <c r="H142" i="14"/>
  <c r="G142" i="14"/>
  <c r="H141" i="14"/>
  <c r="G141" i="14"/>
  <c r="H167" i="14"/>
  <c r="G167" i="14"/>
  <c r="H166" i="14"/>
  <c r="G166" i="14"/>
  <c r="H165" i="14"/>
  <c r="G165" i="14"/>
  <c r="H162" i="14"/>
  <c r="G162" i="14"/>
  <c r="H161" i="14"/>
  <c r="G161" i="14"/>
  <c r="H160" i="14"/>
  <c r="G160" i="14"/>
  <c r="H159" i="14"/>
  <c r="G159" i="14"/>
  <c r="A62" i="14"/>
  <c r="A63" i="14" s="1"/>
  <c r="A64" i="14" s="1"/>
  <c r="A65" i="14" s="1"/>
  <c r="A66" i="14" s="1"/>
  <c r="A67" i="14" s="1"/>
  <c r="A68" i="14" s="1"/>
  <c r="A69" i="14" s="1"/>
  <c r="H66" i="14"/>
  <c r="G66" i="14"/>
  <c r="A76" i="14"/>
  <c r="A77" i="14" s="1"/>
  <c r="A78" i="14" s="1"/>
  <c r="A79" i="14" s="1"/>
  <c r="A80" i="14" s="1"/>
  <c r="A81" i="14" s="1"/>
  <c r="A82" i="14" s="1"/>
  <c r="H184" i="14"/>
  <c r="G184" i="14"/>
  <c r="H183" i="14"/>
  <c r="G183" i="14"/>
  <c r="H182" i="14"/>
  <c r="G182" i="14"/>
  <c r="H181" i="14"/>
  <c r="G181" i="14"/>
  <c r="H180" i="14"/>
  <c r="G180" i="14"/>
  <c r="H179" i="14"/>
  <c r="G179" i="14"/>
  <c r="H178" i="14"/>
  <c r="G178" i="14"/>
  <c r="H177" i="14"/>
  <c r="G177" i="14"/>
  <c r="H176" i="14"/>
  <c r="G176" i="14"/>
  <c r="H175" i="14"/>
  <c r="G175" i="14"/>
  <c r="H174" i="14"/>
  <c r="G174" i="14"/>
  <c r="H173" i="14"/>
  <c r="G173" i="14"/>
  <c r="H172" i="14"/>
  <c r="G172" i="14"/>
  <c r="H171" i="14"/>
  <c r="G171" i="14"/>
  <c r="H170" i="14"/>
  <c r="G170" i="14"/>
  <c r="H158" i="14"/>
  <c r="G158" i="14"/>
  <c r="H157" i="14"/>
  <c r="G157" i="14"/>
  <c r="H156" i="14"/>
  <c r="G156" i="14"/>
  <c r="H155" i="14"/>
  <c r="G155" i="14"/>
  <c r="H154" i="14"/>
  <c r="G154" i="14"/>
  <c r="H153" i="14"/>
  <c r="G153" i="14"/>
  <c r="H152" i="14"/>
  <c r="G152" i="14"/>
  <c r="H151" i="14"/>
  <c r="G151" i="14"/>
  <c r="H150" i="14"/>
  <c r="G150" i="14"/>
  <c r="H140" i="14"/>
  <c r="G140" i="14"/>
  <c r="H137" i="14"/>
  <c r="G137" i="14"/>
  <c r="H135" i="14"/>
  <c r="G135" i="14"/>
  <c r="H134" i="14"/>
  <c r="G134" i="14"/>
  <c r="H133" i="14"/>
  <c r="G133" i="14"/>
  <c r="H132" i="14"/>
  <c r="G132" i="14"/>
  <c r="H131" i="14"/>
  <c r="G131" i="14"/>
  <c r="H130" i="14"/>
  <c r="G130" i="14"/>
  <c r="H129" i="14"/>
  <c r="G129" i="14"/>
  <c r="H128" i="14"/>
  <c r="G128" i="14"/>
  <c r="H127" i="14"/>
  <c r="G127" i="14"/>
  <c r="H126" i="14"/>
  <c r="G126" i="14"/>
  <c r="H125" i="14"/>
  <c r="G125" i="14"/>
  <c r="H124" i="14"/>
  <c r="G124" i="14"/>
  <c r="H123" i="14"/>
  <c r="G123" i="14"/>
  <c r="H122" i="14"/>
  <c r="G122" i="14"/>
  <c r="H121" i="14"/>
  <c r="G121" i="14"/>
  <c r="H120" i="14"/>
  <c r="G120" i="14"/>
  <c r="H119" i="14"/>
  <c r="G119" i="14"/>
  <c r="H118" i="14"/>
  <c r="G118" i="14"/>
  <c r="H117" i="14"/>
  <c r="G117" i="14"/>
  <c r="H116" i="14"/>
  <c r="G116" i="14"/>
  <c r="H114" i="14"/>
  <c r="G114" i="14"/>
  <c r="H113" i="14"/>
  <c r="G113" i="14"/>
  <c r="H112" i="14"/>
  <c r="G112" i="14"/>
  <c r="H111" i="14"/>
  <c r="G111" i="14"/>
  <c r="H109" i="14"/>
  <c r="G109" i="14"/>
  <c r="H108" i="14"/>
  <c r="G108" i="14"/>
  <c r="H107" i="14"/>
  <c r="G107" i="14"/>
  <c r="H106" i="14"/>
  <c r="G106" i="14"/>
  <c r="H105" i="14"/>
  <c r="G105" i="14"/>
  <c r="H103" i="14"/>
  <c r="G103" i="14"/>
  <c r="H102" i="14"/>
  <c r="G102" i="14"/>
  <c r="H101" i="14"/>
  <c r="G101" i="14"/>
  <c r="H100" i="14"/>
  <c r="G100" i="14"/>
  <c r="H99" i="14"/>
  <c r="G99" i="14"/>
  <c r="H98" i="14"/>
  <c r="G98" i="14"/>
  <c r="H97" i="14"/>
  <c r="G97" i="14"/>
  <c r="H96" i="14"/>
  <c r="G96" i="14"/>
  <c r="H95" i="14"/>
  <c r="G95" i="14"/>
  <c r="H94" i="14"/>
  <c r="G94" i="14"/>
  <c r="H93" i="14"/>
  <c r="G93" i="14"/>
  <c r="H92" i="14"/>
  <c r="G92" i="14"/>
  <c r="H91" i="14"/>
  <c r="G91" i="14"/>
  <c r="H90" i="14"/>
  <c r="G90" i="14"/>
  <c r="H89" i="14"/>
  <c r="G89" i="14"/>
  <c r="H88" i="14"/>
  <c r="G88" i="14"/>
  <c r="H85" i="14"/>
  <c r="G85" i="14"/>
  <c r="H84" i="14"/>
  <c r="G84" i="14"/>
  <c r="H83" i="14"/>
  <c r="G83" i="14"/>
  <c r="H82" i="14"/>
  <c r="G82" i="14"/>
  <c r="H81" i="14"/>
  <c r="G81" i="14"/>
  <c r="H80" i="14"/>
  <c r="G80" i="14"/>
  <c r="H79" i="14"/>
  <c r="G79" i="14"/>
  <c r="H78" i="14"/>
  <c r="G78" i="14"/>
  <c r="H77" i="14"/>
  <c r="G77" i="14"/>
  <c r="H76" i="14"/>
  <c r="G76" i="14"/>
  <c r="H75" i="14"/>
  <c r="G75" i="14"/>
  <c r="H74" i="14"/>
  <c r="G74" i="14"/>
  <c r="H73" i="14"/>
  <c r="G73" i="14"/>
  <c r="H72" i="14"/>
  <c r="G72" i="14"/>
  <c r="H71" i="14"/>
  <c r="G71" i="14"/>
  <c r="H70" i="14"/>
  <c r="G70" i="14"/>
  <c r="H68" i="14"/>
  <c r="G68" i="14"/>
  <c r="H67" i="14"/>
  <c r="G67" i="14"/>
  <c r="H65" i="14"/>
  <c r="G65" i="14"/>
  <c r="H64" i="14"/>
  <c r="G64" i="14"/>
  <c r="H63" i="14"/>
  <c r="G63" i="14"/>
  <c r="H62" i="14"/>
  <c r="G62" i="14"/>
  <c r="H61" i="14"/>
  <c r="G61" i="14"/>
  <c r="H60" i="14"/>
  <c r="G60" i="14"/>
  <c r="H59" i="14"/>
  <c r="G59" i="14"/>
  <c r="H58" i="14"/>
  <c r="G58" i="14"/>
  <c r="H57" i="14"/>
  <c r="G57" i="14"/>
  <c r="H56" i="14"/>
  <c r="G56" i="14"/>
  <c r="H55" i="14"/>
  <c r="G55" i="14"/>
  <c r="H54" i="14"/>
  <c r="G54" i="14"/>
  <c r="H53" i="14"/>
  <c r="G53" i="14"/>
  <c r="H52" i="14"/>
  <c r="G52" i="14"/>
  <c r="H51" i="14"/>
  <c r="G51" i="14"/>
  <c r="H50" i="14"/>
  <c r="G50" i="14"/>
  <c r="H49" i="14"/>
  <c r="G49" i="14"/>
  <c r="H48" i="14"/>
  <c r="G48" i="14"/>
  <c r="H47" i="14"/>
  <c r="G47" i="14"/>
  <c r="H46" i="14"/>
  <c r="G46" i="14"/>
  <c r="H45" i="14"/>
  <c r="G45" i="14"/>
  <c r="H44" i="14"/>
  <c r="G44" i="14"/>
  <c r="H43" i="14"/>
  <c r="G43" i="14"/>
  <c r="H42" i="14"/>
  <c r="G42" i="14"/>
  <c r="H41" i="14"/>
  <c r="G41" i="14"/>
  <c r="H40" i="14"/>
  <c r="G40" i="14"/>
  <c r="H39" i="14"/>
  <c r="G39" i="14"/>
  <c r="H38" i="14"/>
  <c r="G38" i="14"/>
  <c r="H37" i="14"/>
  <c r="G37" i="14"/>
  <c r="H36" i="14"/>
  <c r="G36" i="14"/>
  <c r="H35" i="14"/>
  <c r="G35" i="14"/>
  <c r="H34" i="14"/>
  <c r="G34" i="14"/>
  <c r="H33" i="14"/>
  <c r="G33" i="14"/>
  <c r="H32" i="14"/>
  <c r="G32" i="14"/>
  <c r="H31" i="14"/>
  <c r="G31" i="14"/>
  <c r="H30" i="14"/>
  <c r="G30" i="14"/>
  <c r="H29" i="14"/>
  <c r="G29" i="14"/>
  <c r="H28" i="14"/>
  <c r="G28" i="14"/>
  <c r="H27" i="14"/>
  <c r="G27" i="14"/>
  <c r="H26" i="14"/>
  <c r="G26" i="14"/>
  <c r="H25" i="14"/>
  <c r="G25" i="14"/>
  <c r="H22" i="14"/>
  <c r="G22" i="14"/>
  <c r="H21" i="14"/>
  <c r="G21" i="14"/>
  <c r="H20" i="14"/>
  <c r="G20" i="14"/>
  <c r="H19" i="14"/>
  <c r="G19" i="14"/>
  <c r="H18" i="14"/>
  <c r="G18" i="14"/>
  <c r="I90" i="14" l="1"/>
  <c r="I107" i="14"/>
  <c r="I141" i="14"/>
  <c r="I167" i="14"/>
  <c r="I160" i="14"/>
  <c r="I145" i="14"/>
  <c r="I142" i="14"/>
  <c r="I143" i="14"/>
  <c r="I144" i="14"/>
  <c r="I165" i="14"/>
  <c r="I66" i="14"/>
  <c r="I146" i="14"/>
  <c r="I159" i="14"/>
  <c r="I162" i="14"/>
  <c r="I166" i="14"/>
  <c r="I161" i="14"/>
  <c r="I124" i="14"/>
  <c r="I184" i="14"/>
  <c r="I152" i="14"/>
  <c r="I119" i="14"/>
  <c r="I74" i="14"/>
  <c r="I59" i="14"/>
  <c r="I101" i="14"/>
  <c r="I126" i="14"/>
  <c r="I177" i="14"/>
  <c r="I52" i="14"/>
  <c r="I94" i="14"/>
  <c r="I133" i="14"/>
  <c r="I38" i="14"/>
  <c r="I128" i="14"/>
  <c r="I179" i="14"/>
  <c r="I39" i="14"/>
  <c r="I32" i="14"/>
  <c r="I71" i="14"/>
  <c r="I33" i="14"/>
  <c r="I49" i="14"/>
  <c r="I56" i="14"/>
  <c r="I80" i="14"/>
  <c r="I34" i="14"/>
  <c r="I50" i="14"/>
  <c r="I81" i="14"/>
  <c r="I99" i="14"/>
  <c r="I67" i="14"/>
  <c r="I111" i="14"/>
  <c r="I172" i="14"/>
  <c r="I60" i="14"/>
  <c r="I127" i="14"/>
  <c r="I46" i="14"/>
  <c r="I122" i="14"/>
  <c r="I31" i="14"/>
  <c r="I114" i="14"/>
  <c r="I22" i="14"/>
  <c r="I62" i="14"/>
  <c r="I79" i="14"/>
  <c r="I25" i="14"/>
  <c r="I41" i="14"/>
  <c r="I63" i="14"/>
  <c r="I140" i="14"/>
  <c r="I106" i="14"/>
  <c r="I98" i="14"/>
  <c r="I53" i="14"/>
  <c r="I82" i="14"/>
  <c r="I100" i="14"/>
  <c r="I116" i="14"/>
  <c r="I173" i="14"/>
  <c r="I48" i="14"/>
  <c r="I83" i="14"/>
  <c r="I135" i="14"/>
  <c r="I154" i="14"/>
  <c r="I26" i="14"/>
  <c r="I61" i="14"/>
  <c r="I117" i="14"/>
  <c r="I55" i="14"/>
  <c r="I77" i="14"/>
  <c r="I109" i="14"/>
  <c r="I137" i="14"/>
  <c r="I155" i="14"/>
  <c r="I118" i="14"/>
  <c r="I42" i="14"/>
  <c r="I78" i="14"/>
  <c r="I19" i="14"/>
  <c r="I157" i="14"/>
  <c r="I181" i="14"/>
  <c r="I29" i="14"/>
  <c r="I96" i="14"/>
  <c r="I150" i="14"/>
  <c r="I51" i="14"/>
  <c r="I72" i="14"/>
  <c r="I30" i="14"/>
  <c r="I64" i="14"/>
  <c r="I97" i="14"/>
  <c r="I112" i="14"/>
  <c r="I151" i="14"/>
  <c r="I21" i="14"/>
  <c r="I45" i="14"/>
  <c r="I73" i="14"/>
  <c r="I105" i="14"/>
  <c r="I121" i="14"/>
  <c r="I183" i="14"/>
  <c r="I47" i="14"/>
  <c r="I75" i="14"/>
  <c r="I123" i="14"/>
  <c r="I134" i="14"/>
  <c r="I153" i="14"/>
  <c r="I178" i="14"/>
  <c r="I54" i="14"/>
  <c r="I76" i="14"/>
  <c r="I108" i="14"/>
  <c r="I130" i="14"/>
  <c r="I174" i="14"/>
  <c r="I84" i="14"/>
  <c r="I27" i="14"/>
  <c r="I131" i="14"/>
  <c r="I175" i="14"/>
  <c r="I85" i="14"/>
  <c r="I156" i="14"/>
  <c r="I180" i="14"/>
  <c r="I35" i="14"/>
  <c r="I95" i="14"/>
  <c r="I132" i="14"/>
  <c r="I176" i="14"/>
  <c r="I88" i="14"/>
  <c r="I103" i="14"/>
  <c r="I36" i="14"/>
  <c r="I44" i="14"/>
  <c r="I89" i="14"/>
  <c r="I158" i="14"/>
  <c r="I182" i="14"/>
  <c r="I37" i="14"/>
  <c r="I65" i="14"/>
  <c r="I113" i="14"/>
  <c r="I171" i="14"/>
  <c r="I92" i="14"/>
  <c r="I40" i="14"/>
  <c r="I68" i="14"/>
  <c r="I129" i="14"/>
  <c r="I93" i="14"/>
  <c r="I125" i="14"/>
  <c r="I70" i="14"/>
  <c r="I102" i="14"/>
  <c r="I28" i="14"/>
  <c r="I43" i="14"/>
  <c r="I57" i="14"/>
  <c r="I20" i="14"/>
  <c r="I120" i="14"/>
  <c r="I58" i="14"/>
  <c r="I170" i="14"/>
  <c r="I91" i="14"/>
  <c r="H86" i="14" l="1"/>
  <c r="G86" i="14"/>
  <c r="I86" i="14" l="1"/>
  <c r="G185" i="14" l="1"/>
  <c r="H169" i="14"/>
  <c r="G169" i="14"/>
  <c r="H168" i="14"/>
  <c r="G168" i="14"/>
  <c r="H147" i="14"/>
  <c r="G147" i="14"/>
  <c r="H138" i="14"/>
  <c r="G138" i="14"/>
  <c r="H23" i="14"/>
  <c r="I18" i="14"/>
  <c r="G23" i="14"/>
  <c r="G186" i="14" l="1"/>
  <c r="I168" i="14"/>
  <c r="I169" i="14"/>
  <c r="H185" i="14"/>
  <c r="H186" i="14" s="1"/>
  <c r="I23" i="14"/>
  <c r="I147" i="14"/>
  <c r="I185" i="14" l="1"/>
  <c r="H190" i="14"/>
  <c r="G190" i="14"/>
  <c r="I138" i="14"/>
  <c r="I186" i="14" l="1"/>
  <c r="I190" i="14" l="1"/>
</calcChain>
</file>

<file path=xl/sharedStrings.xml><?xml version="1.0" encoding="utf-8"?>
<sst xmlns="http://schemas.openxmlformats.org/spreadsheetml/2006/main" count="405" uniqueCount="239">
  <si>
    <t>UNID.</t>
  </si>
  <si>
    <t>CANT.</t>
  </si>
  <si>
    <t>A</t>
  </si>
  <si>
    <t>und</t>
  </si>
  <si>
    <t>SUB-TOTAL</t>
  </si>
  <si>
    <t>C</t>
  </si>
  <si>
    <t>m2</t>
  </si>
  <si>
    <t>m3</t>
  </si>
  <si>
    <t>G</t>
  </si>
  <si>
    <t>H</t>
  </si>
  <si>
    <t>mts.</t>
  </si>
  <si>
    <t>1.2</t>
  </si>
  <si>
    <t>1.3</t>
  </si>
  <si>
    <t>1.1</t>
  </si>
  <si>
    <t>2.1</t>
  </si>
  <si>
    <t>gl</t>
  </si>
  <si>
    <t>B</t>
  </si>
  <si>
    <t>SERVICIOS  TECNICOS</t>
  </si>
  <si>
    <t>Relleno de zanjas con compactación manual</t>
  </si>
  <si>
    <t>E</t>
  </si>
  <si>
    <t>Desagüe de agua c/conjunto moto-bomba hasta 5 HP</t>
  </si>
  <si>
    <t>horas</t>
  </si>
  <si>
    <t>1.4</t>
  </si>
  <si>
    <t>1.5</t>
  </si>
  <si>
    <t>2.2</t>
  </si>
  <si>
    <t xml:space="preserve">Ingeniero civil residente de obra </t>
  </si>
  <si>
    <t xml:space="preserve">Movilidad para personales </t>
  </si>
  <si>
    <t>ITEM</t>
  </si>
  <si>
    <t>DESCRIPCION</t>
  </si>
  <si>
    <t>PRECIO UNITARIO</t>
  </si>
  <si>
    <t>PRECIO TOTAL</t>
  </si>
  <si>
    <t>M. OBRA</t>
  </si>
  <si>
    <t>MATERIAL</t>
  </si>
  <si>
    <t>kg</t>
  </si>
  <si>
    <t>Provisión y colocación de césped en panes</t>
  </si>
  <si>
    <t>G.1</t>
  </si>
  <si>
    <t>3.1</t>
  </si>
  <si>
    <t>4.1</t>
  </si>
  <si>
    <t>4.2</t>
  </si>
  <si>
    <t>4.3</t>
  </si>
  <si>
    <t>4.4</t>
  </si>
  <si>
    <t>4.5</t>
  </si>
  <si>
    <t>Ejecución de pozos de visitas en hormigón in situ de fck=210 kg/cm2, con marco y tapa de HºFº circular,  para uso vehicular, excepto excavación, relleno y compactación manual</t>
  </si>
  <si>
    <t>Replanteo de la estación de bombeo y línea de impulsión, con auxilio de equipo topográfico del tipo estación total y elaboración de plano como construido</t>
  </si>
  <si>
    <t xml:space="preserve">Ingeniero electromecánico residente de obra </t>
  </si>
  <si>
    <t>Dibujante técnico en CAD para elaboración de soportes de certificados</t>
  </si>
  <si>
    <t>CASETA DE OPERACIÓN</t>
  </si>
  <si>
    <t>Excavación y relleno de zanjas para cimiento piedra bruta</t>
  </si>
  <si>
    <t>Excavación en suelo blando</t>
  </si>
  <si>
    <t>Esparcido de material sobrante de excavación, en el terreno de la estación de bombeo</t>
  </si>
  <si>
    <t>Carga de cimiento de piedra bruta</t>
  </si>
  <si>
    <t>Mampostería de nivelación para caseta</t>
  </si>
  <si>
    <t>Mampostería de elevación</t>
  </si>
  <si>
    <t>Salpicado de viga y losa</t>
  </si>
  <si>
    <t>Revoque de mampostería</t>
  </si>
  <si>
    <t>8.1</t>
  </si>
  <si>
    <t>Elaboración y carga de hormigón estructural fck=210 kg/cm2</t>
  </si>
  <si>
    <t>8.2</t>
  </si>
  <si>
    <t>Preparación y colocación de armadura, acero estructural fyd= 4200 Kg/cm2</t>
  </si>
  <si>
    <t>8.3</t>
  </si>
  <si>
    <t>Alambre de atar nº 17</t>
  </si>
  <si>
    <t>Aislación del techo con membrana asfaltica, revestida con aluminio espesor de 4 mm</t>
  </si>
  <si>
    <t>Ducto de desagüe pluvial 0,05mtsx0,05mts,chapa 28</t>
  </si>
  <si>
    <t>Balancín metálico</t>
  </si>
  <si>
    <t>Provisión y colación de vidrio liso de 4mm.</t>
  </si>
  <si>
    <t>Puerta metálica 2,10 x 0,80 y 2,10 x 0,40, con marco metálico, cerradura tipo cilindro</t>
  </si>
  <si>
    <t xml:space="preserve">Pintura de mampostería al látex y losa </t>
  </si>
  <si>
    <t>Pintura anticorrosivo y esmalte sintético</t>
  </si>
  <si>
    <t>15.1</t>
  </si>
  <si>
    <t xml:space="preserve">Balancines metálico </t>
  </si>
  <si>
    <t>15.2</t>
  </si>
  <si>
    <t>Puerta metálica y marco metálico</t>
  </si>
  <si>
    <t>15.3</t>
  </si>
  <si>
    <t>Bajada de desagüe pluvial</t>
  </si>
  <si>
    <t>Contrapiso de hormigón- fck=150 kg/cm2</t>
  </si>
  <si>
    <t>Piso de hormigón armado, fck=210 kg/cm2</t>
  </si>
  <si>
    <t>Base de hormigón armado p/equipos de bombeo 1,70 mtsx 0,60mtsx0,20 mts</t>
  </si>
  <si>
    <t>Vereda perimetral</t>
  </si>
  <si>
    <t>Excavación para cimiento y base de piso</t>
  </si>
  <si>
    <t>Mamposteria de nivelación de 0,30mts</t>
  </si>
  <si>
    <t>Junta de piso de hormigón, asfaltica de 5 mm</t>
  </si>
  <si>
    <t>Ladrillo convocó cerámico</t>
  </si>
  <si>
    <t>Equipamiento electromecánica</t>
  </si>
  <si>
    <t>Provisión e instalación de boyas para guarda niveles</t>
  </si>
  <si>
    <t>Instalación eléctrica de la caseta</t>
  </si>
  <si>
    <t>Fabricación y montaje del tablero principal, según proyecto</t>
  </si>
  <si>
    <t>Línea de media tensión trifásica, incluyendo aprobación final en la Ande</t>
  </si>
  <si>
    <t>Acometida en media tensión trifásica</t>
  </si>
  <si>
    <t>Sistema de puesta a tierra del puesto de transformador</t>
  </si>
  <si>
    <t>Provisión y colocación de jabalinas de cobre diámetro de 5/8"x2,40 mts, con una bolsa de bentonita, dentro de hoyo de 0,15 mts de diámetro</t>
  </si>
  <si>
    <t>Provisión y colocación de cable desnudo de 35 mm2, hasta empalme con malla de puesta a tierra</t>
  </si>
  <si>
    <t>Provisión y colocación de cable desnudo de 50 mm2, incluyendo excavacion de zanja de 0,40mtsx0,80mts</t>
  </si>
  <si>
    <t>Soldadura exotérmica entre jabalina con cable desnudo y entre cables/cables desnudo</t>
  </si>
  <si>
    <t>Medición de resistencia de la puesta a tierra con informe técnico y esquema con las dimensiones de la malla construida con el replanteo de las obras</t>
  </si>
  <si>
    <t>Pago de derecho de conexión trifásica</t>
  </si>
  <si>
    <t>Provisión e colocación de tubo de PEAD 2" y protección de ladrillo superior</t>
  </si>
  <si>
    <t xml:space="preserve">Provisión e instalación de cable  sección 4x6 mm2 para instalaciones subterráneas, </t>
  </si>
  <si>
    <t>Puesta en operación de los equipos de bombeo</t>
  </si>
  <si>
    <t>Curso de capacitación de operación de los equipos de bombeo</t>
  </si>
  <si>
    <t>Registro con tapa de hormigón dimensions de 1,30x0,5x0,6, espesor tapa 8 cmts, tapas en tres divisorias</t>
  </si>
  <si>
    <t>Registro con tapa de hormigón dimensions de 0,60x0,6x0,6, espesor de tapa 6 cmts</t>
  </si>
  <si>
    <t>Desague pluvial</t>
  </si>
  <si>
    <t>a</t>
  </si>
  <si>
    <t xml:space="preserve">Registro de mampostería con rejilla metálica, dimensiones 0,40x0,40x0,4, </t>
  </si>
  <si>
    <t>b</t>
  </si>
  <si>
    <t>Provisión y colocación de tubo de PVC DN 100mm para desague cloacal</t>
  </si>
  <si>
    <t>ESTACIÓN DE BOMBEO</t>
  </si>
  <si>
    <t>Excavación mecánica hasta la profundidad de 4 mts,</t>
  </si>
  <si>
    <t>Excavación mecánica en suelo blando</t>
  </si>
  <si>
    <t>Relleno de excavación, compactado mecanico en capas de 0,30 mts, sin grado de compactación</t>
  </si>
  <si>
    <t>Carga, transporte y descarga de material sobrante de relleno hasta el predio de la planta de tratamiento, distancia 3 km</t>
  </si>
  <si>
    <t>Estructura de hormigón</t>
  </si>
  <si>
    <t xml:space="preserve">Elaboración y carga de hormigón de regularización, espesor 0,05 cmts, fck=150 kg/cm2 </t>
  </si>
  <si>
    <t>Elaboración y carga de hormigón estructural</t>
  </si>
  <si>
    <t>Preparación y colocación de armadura, acero estructural</t>
  </si>
  <si>
    <t>Ensayo de rotura del hormigón, realizado en el INTN</t>
  </si>
  <si>
    <t>5.1</t>
  </si>
  <si>
    <t>A los 7 días</t>
  </si>
  <si>
    <t>5.2</t>
  </si>
  <si>
    <t>A los 28 días</t>
  </si>
  <si>
    <t xml:space="preserve">Prueba de estanqueidad del pozo de bombeo </t>
  </si>
  <si>
    <t>7.</t>
  </si>
  <si>
    <t>Provisión de tuberías, accesorios y válvulas</t>
  </si>
  <si>
    <t>7.1</t>
  </si>
  <si>
    <t>c</t>
  </si>
  <si>
    <t>d</t>
  </si>
  <si>
    <t>e</t>
  </si>
  <si>
    <t>7.2</t>
  </si>
  <si>
    <t>Curvas de HºFº con bridas PN 10</t>
  </si>
  <si>
    <t>Curva 45 con brida HºFº, DN 4¨</t>
  </si>
  <si>
    <t>Curva 90 con brida HºFº, DN 4¨</t>
  </si>
  <si>
    <t>7.3</t>
  </si>
  <si>
    <t>Bridas de HºFº  para soldar PN 10</t>
  </si>
  <si>
    <t>Brida HºFº para soldar, DN 4¨</t>
  </si>
  <si>
    <t>7.4</t>
  </si>
  <si>
    <t>7.5</t>
  </si>
  <si>
    <t>Reducción de HºFº con bridas PN 10</t>
  </si>
  <si>
    <t>7.6</t>
  </si>
  <si>
    <t>Válvulas de HºFº con bridas PN 10</t>
  </si>
  <si>
    <t>Válvula exclusa HºFº con brida y volante, DN 4¨</t>
  </si>
  <si>
    <t>Válvula retención horizontal HºFº c/brida, DN 4¨</t>
  </si>
  <si>
    <t>7.7</t>
  </si>
  <si>
    <t>Te de HºFº con bridas PN 10</t>
  </si>
  <si>
    <t>Te de HºFº con brida, DN 4¨x4¨</t>
  </si>
  <si>
    <t>7.8</t>
  </si>
  <si>
    <t>Tubo y accesorios dePVC roscable</t>
  </si>
  <si>
    <t>Unión sencilla PVC roscable, DN 1¨</t>
  </si>
  <si>
    <t>Alma doble de PVC roscable, DN 1¨</t>
  </si>
  <si>
    <t>Unión doble de PVC roscable, DN 1¨</t>
  </si>
  <si>
    <t>Codo 90º PVC roscable, DN 1¨</t>
  </si>
  <si>
    <t>7.9</t>
  </si>
  <si>
    <t>Bulones HºGº con tuerca</t>
  </si>
  <si>
    <t>Bulones HºGº con tuerca, 5/8¨x2 1/2¨</t>
  </si>
  <si>
    <t>7.10</t>
  </si>
  <si>
    <t>Junta de goma sintética, espesor de 3 mm</t>
  </si>
  <si>
    <t>Junta de goma sintética accesorios de HºFº, DN 4¨</t>
  </si>
  <si>
    <t>7.11</t>
  </si>
  <si>
    <t>Transporte y descarga de tubos, accesorios y válvulas</t>
  </si>
  <si>
    <t>7.12</t>
  </si>
  <si>
    <t>Montaje de las tuberías, accesorios y válvulas</t>
  </si>
  <si>
    <t>Fabricación y montaje de la tapa en acero inoxidable, con marco de acero inoxidable, bisagra tipo portón 3/4"x4", dimensiones libre de la tapa 0,60 m x 1,0 m</t>
  </si>
  <si>
    <t>Puesta en funcionamiento de las instalaciones hidáulicas y electromecánicas de los equipos de bombeo</t>
  </si>
  <si>
    <t>REGISTRO DE MANIOBRA</t>
  </si>
  <si>
    <t>Pozo de maniobra de válvula de desague de línea de impulsión, hormigón in situ, tapa de hierro fundido, diámetro de 0,80 mts y profundidad de 1,20 mts,</t>
  </si>
  <si>
    <t>Excavación manual de suelo blando, excepto roca, hasta profundidad de 1,25 mts</t>
  </si>
  <si>
    <t>Carga, transporte  y descarga de roca blanda y sana en el terreno de la planta de tratamiento, distancia de 2 km</t>
  </si>
  <si>
    <t>Ejecución del pozo de maniobra, incluyendo elaboracón y carga de hormigón, corte y colocación de armadura</t>
  </si>
  <si>
    <t>Linea de Impulsión</t>
  </si>
  <si>
    <t>Excavación de zanja hasta profundidad 1,3 mts, ancho de zanja de 0,60 mts</t>
  </si>
  <si>
    <t>Excavación mecánica</t>
  </si>
  <si>
    <t>Relleno y compactación</t>
  </si>
  <si>
    <t xml:space="preserve">Relleno de excavación, compactado manualmente, </t>
  </si>
  <si>
    <t>Relleno de excavación, compactado mecanicamente, sin control de grado de compactación</t>
  </si>
  <si>
    <t>Carga, Transporte y Descarga</t>
  </si>
  <si>
    <t>Carga, transporte  y descarga de material sobrante de excavación, hasta el predio de la planta de tratamiento, distancia de 2 km</t>
  </si>
  <si>
    <t>Colocación, incluyendo solucion limpiadora y pasta lubricante</t>
  </si>
  <si>
    <t>Prueba de estanqueidad de la línea de impulsión con el equipo de bombeo instalado</t>
  </si>
  <si>
    <t>Linea de rebose del pozo de bombeo</t>
  </si>
  <si>
    <t>Prueba de estanqueidad de la línea de rebose</t>
  </si>
  <si>
    <t>Profundidad de 1,3 mts</t>
  </si>
  <si>
    <t>Ejecución de muro de HºAº, dimensiones de0,45x1x1,55, con armadura gaiola de 6 mm c/20 cmt</t>
  </si>
  <si>
    <t>5.3</t>
  </si>
  <si>
    <t>5.4</t>
  </si>
  <si>
    <t>Excavación en suelo roca, con martillo neumático y retiro del material excavado con retroexcavadora, profundidad hasta 1,35 mts</t>
  </si>
  <si>
    <t>1.6</t>
  </si>
  <si>
    <t>TOTAL GENERAL MATERIALES Y MANO DE OBRA (Gs. IVA incluido)</t>
  </si>
  <si>
    <t xml:space="preserve">Según oferta </t>
  </si>
  <si>
    <t>Diferencia</t>
  </si>
  <si>
    <t>Observación:</t>
  </si>
  <si>
    <t>Variación por decimales ocultos</t>
  </si>
  <si>
    <t xml:space="preserve">Tubos PVC, JEI diámetro de 250 mm </t>
  </si>
  <si>
    <t>LINEA DE EIMPULSION-EMISARIO</t>
  </si>
  <si>
    <t>Aislación horizontal en forma de "U", pared vertical</t>
  </si>
  <si>
    <t>Traslado, descarga, esparcido, escarificado, aireado, mojado y compactado con GC. PN 95%</t>
  </si>
  <si>
    <t>Ejecución de la losa techo en HºAº y viga cadena inferior y superior</t>
  </si>
  <si>
    <t>Puesto de transformador trifásico de 45kva, incluyendo cable desnudo de 35 mm2 desde los descargadores y de la carcaza   del transformador y del cable de conexión del medidor hasta la jabalina  de puesta a tierra</t>
  </si>
  <si>
    <t>19.1</t>
  </si>
  <si>
    <t>19.2</t>
  </si>
  <si>
    <t>Ejecución de pilotes tipo strauss, diámetro de 0,30 mtsx6mtsx4 und, incluyendo descabezado</t>
  </si>
  <si>
    <t xml:space="preserve"> PLANILLA DE PRECIOS DETALLE - ESTACION DE BOMBEO DEL EMISARIO-PTAR</t>
  </si>
  <si>
    <t>Provisión y colocación de tapa de hierro fundido circular para uso peatonal</t>
  </si>
  <si>
    <t>Reducción excéntrica con brida HºFº, DN 4¨x3¨</t>
  </si>
  <si>
    <t>Reducción concéntrica con brida HºFº, DN 4¨x3¨</t>
  </si>
  <si>
    <t>Carga, Transporte y Descarga de arena lavada</t>
  </si>
  <si>
    <t xml:space="preserve">Carga, transporte  y descarga y colocacion de cama de arena lavada, en los tramos con agua, colchón de 0,10  mts </t>
  </si>
  <si>
    <t>LOCALIDAD: CAAZAPA</t>
  </si>
  <si>
    <t>Provisión y colocación de accesorios de PVC-O</t>
  </si>
  <si>
    <t>Provisión y montaje equipo de  re-autocebante 45 m3/h altura 22 mts, NPSH de instalación 5,68 mts, con motor y polea del fabricante e incluyendo válvula de alivio de aire  con altura de succión de 7 mts</t>
  </si>
  <si>
    <t>Fabricación y montaje del tablero de mando trifásico para el equipo de bombeo re-autocebante de 10 HP</t>
  </si>
  <si>
    <t xml:space="preserve">Tubos PVC-O, 6 kg/cm2, diámetro de 200 mm </t>
  </si>
  <si>
    <t>Brida con enchufe de PVC-O con bulones, DN 200 mm</t>
  </si>
  <si>
    <t xml:space="preserve">Unión de correr PVC-O, 200 mm </t>
  </si>
  <si>
    <t>CAUDALIMETRO ELECTROMAGNETICO con brida y totalizador por la pared, Caudal 95m3/hora, diametro de 6"</t>
  </si>
  <si>
    <t>Tramos de tubo hierro fundido K-9, PN 10 punta lisa para soldar, longitud de 6 mts</t>
  </si>
  <si>
    <t>Diámetro de 4 pulg</t>
  </si>
  <si>
    <t>Reducción concetrica con brida HºFº, DN 6¨x4¨</t>
  </si>
  <si>
    <t>Reducción concetrica con brida HºFº, DN 8¨x4¨</t>
  </si>
  <si>
    <t>Brida PVC con enchufe para PVC-O, con bulones, DN 200 mm</t>
  </si>
  <si>
    <t>Tubo de PVC roscable, DN 1¨, tramos de 6 mts</t>
  </si>
  <si>
    <t>Sello de tuberías por la pared del pozo de bombeo de HºAº, DN 250 mm</t>
  </si>
  <si>
    <t>Excavación de zanja hasta profundidad 1,3 mts, ancho de zanja de 0,80 mts</t>
  </si>
  <si>
    <t>Curva 90º x200 mm-PVC-O</t>
  </si>
  <si>
    <t>Línea de baja tensión trifásica, entre transformador y caseta de operación, cable trensado protegido</t>
  </si>
  <si>
    <t>Curva 45º x200 mm-PVC-O</t>
  </si>
  <si>
    <t>19.3</t>
  </si>
  <si>
    <t>19.4</t>
  </si>
  <si>
    <t>19.5</t>
  </si>
  <si>
    <t>21.1</t>
  </si>
  <si>
    <t>30.1</t>
  </si>
  <si>
    <t>30.2</t>
  </si>
  <si>
    <t>30.3</t>
  </si>
  <si>
    <t>30.4</t>
  </si>
  <si>
    <t>30.5</t>
  </si>
  <si>
    <t>38.1</t>
  </si>
  <si>
    <t>38.2</t>
  </si>
  <si>
    <t>Provisión y transporte de tubos</t>
  </si>
  <si>
    <t xml:space="preserve">CONSTRUCCION DE LA  RED COLECTORA, CONEXIONES INTRADOMICILIARIAS  </t>
  </si>
  <si>
    <t xml:space="preserve"> Y  LA  PLANTA DE TRATAMIENTO DEL DESAGUE CLOACAL,</t>
  </si>
  <si>
    <t xml:space="preserve">PARA LA CIUDAD DE CAAZAPA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</si>
</sst>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* #,##0.00_-;\-* #,##0.00_-;_-* &quot;-&quot;??_-;_-@_-"/>
    <numFmt numFmtId="167" formatCode="_-* #,##0\ _€_-;\-* #,##0\ _€_-;_-* &quot;-&quot;??\ _€_-;_-@_-"/>
    <numFmt numFmtId="168" formatCode="_-* #,##0_-;\-* #,##0_-;_-* &quot;-&quot;??_-;_-@_-"/>
    <numFmt numFmtId="169" formatCode="_-* #,##0.0_-;\-* #,##0.0_-;_-* &quot;-&quot;??_-;_-@_-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4"/>
      <name val="Arial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0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" fontId="7" fillId="0" borderId="0"/>
    <xf numFmtId="165" fontId="7" fillId="0" borderId="0" applyFont="0" applyFill="0" applyBorder="0" applyAlignment="0" applyProtection="0"/>
    <xf numFmtId="11" fontId="7" fillId="0" borderId="0" applyFont="0" applyFill="0" applyBorder="0" applyAlignment="0" applyProtection="0"/>
    <xf numFmtId="2" fontId="7" fillId="0" borderId="0">
      <protection locked="0"/>
    </xf>
    <xf numFmtId="0" fontId="12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5">
    <xf numFmtId="0" fontId="0" fillId="0" borderId="0" xfId="0"/>
    <xf numFmtId="3" fontId="3" fillId="0" borderId="0" xfId="1" applyNumberFormat="1" applyFont="1" applyBorder="1" applyAlignment="1" applyProtection="1">
      <alignment horizontal="right" vertical="center"/>
      <protection locked="0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4" fontId="9" fillId="0" borderId="5" xfId="7" applyNumberFormat="1" applyFont="1" applyBorder="1" applyAlignment="1" applyProtection="1">
      <alignment horizontal="center" vertical="center"/>
      <protection locked="0"/>
    </xf>
    <xf numFmtId="3" fontId="9" fillId="0" borderId="5" xfId="7" applyNumberFormat="1" applyFont="1" applyBorder="1" applyAlignment="1">
      <alignment horizontal="center" vertical="center"/>
    </xf>
    <xf numFmtId="3" fontId="9" fillId="0" borderId="5" xfId="7" applyNumberFormat="1" applyFont="1" applyBorder="1" applyAlignment="1" applyProtection="1">
      <alignment horizontal="center" vertical="center"/>
      <protection locked="0"/>
    </xf>
    <xf numFmtId="4" fontId="9" fillId="0" borderId="5" xfId="7" applyNumberFormat="1" applyFont="1" applyBorder="1" applyAlignment="1">
      <alignment horizontal="center" vertical="center"/>
    </xf>
    <xf numFmtId="2" fontId="8" fillId="3" borderId="5" xfId="3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9" fillId="2" borderId="5" xfId="7" applyNumberFormat="1" applyFont="1" applyFill="1" applyBorder="1" applyAlignment="1">
      <alignment horizontal="center" vertical="center"/>
    </xf>
    <xf numFmtId="4" fontId="1" fillId="0" borderId="0" xfId="8" applyNumberFormat="1" applyAlignment="1">
      <alignment horizontal="center" vertical="center"/>
    </xf>
    <xf numFmtId="4" fontId="9" fillId="0" borderId="5" xfId="8" applyNumberFormat="1" applyFont="1" applyBorder="1" applyAlignment="1">
      <alignment horizontal="center" vertical="center"/>
    </xf>
    <xf numFmtId="4" fontId="8" fillId="2" borderId="5" xfId="7" applyNumberFormat="1" applyFont="1" applyFill="1" applyBorder="1" applyAlignment="1">
      <alignment horizontal="center" vertical="center"/>
    </xf>
    <xf numFmtId="4" fontId="11" fillId="0" borderId="0" xfId="8" applyNumberFormat="1" applyFont="1" applyAlignment="1">
      <alignment horizontal="center" vertical="center"/>
    </xf>
    <xf numFmtId="0" fontId="1" fillId="0" borderId="0" xfId="8" applyAlignment="1">
      <alignment vertical="center"/>
    </xf>
    <xf numFmtId="3" fontId="9" fillId="2" borderId="5" xfId="7" applyNumberFormat="1" applyFont="1" applyFill="1" applyBorder="1" applyAlignment="1" applyProtection="1">
      <alignment horizontal="center" vertical="center"/>
      <protection locked="0"/>
    </xf>
    <xf numFmtId="0" fontId="9" fillId="0" borderId="5" xfId="8" applyFont="1" applyBorder="1" applyAlignment="1">
      <alignment vertical="center" wrapText="1"/>
    </xf>
    <xf numFmtId="0" fontId="9" fillId="0" borderId="5" xfId="8" applyFont="1" applyBorder="1" applyAlignment="1">
      <alignment vertical="center"/>
    </xf>
    <xf numFmtId="0" fontId="9" fillId="0" borderId="5" xfId="8" applyFont="1" applyBorder="1" applyAlignment="1">
      <alignment horizontal="center" vertical="center"/>
    </xf>
    <xf numFmtId="3" fontId="8" fillId="2" borderId="5" xfId="7" applyNumberFormat="1" applyFont="1" applyFill="1" applyBorder="1" applyAlignment="1" applyProtection="1">
      <alignment horizontal="center" vertical="center"/>
      <protection locked="0"/>
    </xf>
    <xf numFmtId="0" fontId="11" fillId="0" borderId="0" xfId="8" applyFont="1" applyAlignment="1">
      <alignment vertical="center"/>
    </xf>
    <xf numFmtId="0" fontId="8" fillId="0" borderId="0" xfId="0" applyFont="1" applyAlignment="1">
      <alignment vertical="center"/>
    </xf>
    <xf numFmtId="4" fontId="9" fillId="0" borderId="5" xfId="0" applyNumberFormat="1" applyFont="1" applyBorder="1" applyAlignment="1">
      <alignment horizontal="center" vertical="center"/>
    </xf>
    <xf numFmtId="3" fontId="13" fillId="0" borderId="0" xfId="1" applyNumberFormat="1" applyFont="1" applyBorder="1" applyAlignment="1" applyProtection="1">
      <alignment horizontal="right" vertical="center"/>
      <protection locked="0"/>
    </xf>
    <xf numFmtId="168" fontId="9" fillId="0" borderId="5" xfId="1" applyNumberFormat="1" applyFont="1" applyBorder="1" applyAlignment="1" applyProtection="1">
      <alignment horizontal="right" vertical="center"/>
      <protection locked="0"/>
    </xf>
    <xf numFmtId="168" fontId="9" fillId="0" borderId="5" xfId="1" applyNumberFormat="1" applyFont="1" applyFill="1" applyBorder="1" applyAlignment="1" applyProtection="1">
      <alignment horizontal="right" vertical="center"/>
      <protection locked="0"/>
    </xf>
    <xf numFmtId="168" fontId="9" fillId="0" borderId="5" xfId="1" applyNumberFormat="1" applyFont="1" applyBorder="1" applyAlignment="1">
      <alignment horizontal="center" vertical="center"/>
    </xf>
    <xf numFmtId="168" fontId="9" fillId="0" borderId="5" xfId="1" applyNumberFormat="1" applyFont="1" applyFill="1" applyBorder="1" applyAlignment="1">
      <alignment horizontal="center" vertical="center"/>
    </xf>
    <xf numFmtId="168" fontId="9" fillId="2" borderId="5" xfId="1" applyNumberFormat="1" applyFont="1" applyFill="1" applyBorder="1" applyAlignment="1">
      <alignment horizontal="center" vertical="center"/>
    </xf>
    <xf numFmtId="168" fontId="8" fillId="2" borderId="5" xfId="1" applyNumberFormat="1" applyFont="1" applyFill="1" applyBorder="1" applyAlignment="1">
      <alignment horizontal="center" vertical="center"/>
    </xf>
    <xf numFmtId="168" fontId="9" fillId="0" borderId="5" xfId="1" applyNumberFormat="1" applyFont="1" applyBorder="1" applyAlignment="1" applyProtection="1">
      <alignment vertical="center"/>
      <protection locked="0"/>
    </xf>
    <xf numFmtId="168" fontId="9" fillId="0" borderId="5" xfId="1" applyNumberFormat="1" applyFont="1" applyFill="1" applyBorder="1" applyAlignment="1" applyProtection="1">
      <alignment vertical="center"/>
    </xf>
    <xf numFmtId="168" fontId="9" fillId="0" borderId="5" xfId="1" applyNumberFormat="1" applyFont="1" applyBorder="1" applyAlignment="1">
      <alignment vertical="center"/>
    </xf>
    <xf numFmtId="0" fontId="8" fillId="0" borderId="5" xfId="8" applyFont="1" applyBorder="1" applyAlignment="1">
      <alignment vertical="center" wrapText="1"/>
    </xf>
    <xf numFmtId="0" fontId="9" fillId="0" borderId="5" xfId="8" applyFont="1" applyBorder="1" applyAlignment="1">
      <alignment horizontal="center" vertical="center" wrapText="1"/>
    </xf>
    <xf numFmtId="168" fontId="9" fillId="0" borderId="5" xfId="1" applyNumberFormat="1" applyFont="1" applyBorder="1" applyAlignment="1">
      <alignment horizontal="center" vertical="center" wrapText="1"/>
    </xf>
    <xf numFmtId="0" fontId="8" fillId="2" borderId="5" xfId="8" applyFont="1" applyFill="1" applyBorder="1" applyAlignment="1">
      <alignment horizontal="right" vertical="center" wrapText="1"/>
    </xf>
    <xf numFmtId="168" fontId="9" fillId="2" borderId="5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9" fontId="9" fillId="0" borderId="5" xfId="1" applyNumberFormat="1" applyFont="1" applyBorder="1" applyAlignment="1">
      <alignment horizontal="center" vertical="center"/>
    </xf>
    <xf numFmtId="168" fontId="9" fillId="4" borderId="5" xfId="1" applyNumberFormat="1" applyFont="1" applyFill="1" applyBorder="1" applyAlignment="1">
      <alignment vertical="center"/>
    </xf>
    <xf numFmtId="167" fontId="8" fillId="0" borderId="5" xfId="9" applyNumberFormat="1" applyFont="1" applyFill="1" applyBorder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9" fillId="0" borderId="5" xfId="7" applyFont="1" applyBorder="1" applyAlignment="1">
      <alignment horizontal="center" vertical="center"/>
    </xf>
    <xf numFmtId="0" fontId="9" fillId="2" borderId="5" xfId="8" applyFont="1" applyFill="1" applyBorder="1" applyAlignment="1">
      <alignment horizontal="center" vertical="center" wrapText="1"/>
    </xf>
    <xf numFmtId="4" fontId="9" fillId="0" borderId="5" xfId="7" applyNumberFormat="1" applyFont="1" applyBorder="1" applyAlignment="1">
      <alignment horizontal="right" vertical="center"/>
    </xf>
    <xf numFmtId="0" fontId="14" fillId="0" borderId="5" xfId="8" applyFont="1" applyBorder="1" applyAlignment="1">
      <alignment horizontal="center" vertical="center"/>
    </xf>
    <xf numFmtId="0" fontId="8" fillId="0" borderId="5" xfId="8" applyFont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 wrapText="1"/>
    </xf>
    <xf numFmtId="0" fontId="14" fillId="0" borderId="5" xfId="8" applyFont="1" applyBorder="1" applyAlignment="1">
      <alignment vertical="center"/>
    </xf>
    <xf numFmtId="0" fontId="16" fillId="0" borderId="0" xfId="0" applyFont="1"/>
    <xf numFmtId="3" fontId="0" fillId="0" borderId="0" xfId="0" applyNumberFormat="1" applyAlignment="1" applyProtection="1">
      <alignment vertical="center"/>
      <protection locked="0"/>
    </xf>
    <xf numFmtId="0" fontId="5" fillId="0" borderId="0" xfId="0" applyFont="1" applyFill="1" applyAlignment="1">
      <alignment vertical="center"/>
    </xf>
    <xf numFmtId="168" fontId="9" fillId="0" borderId="5" xfId="1" applyNumberFormat="1" applyFont="1" applyFill="1" applyBorder="1" applyAlignment="1">
      <alignment vertical="center"/>
    </xf>
    <xf numFmtId="168" fontId="9" fillId="0" borderId="5" xfId="1" applyNumberFormat="1" applyFont="1" applyFill="1" applyBorder="1" applyAlignment="1">
      <alignment horizontal="center" vertical="center" wrapText="1"/>
    </xf>
    <xf numFmtId="168" fontId="9" fillId="0" borderId="6" xfId="1" applyNumberFormat="1" applyFont="1" applyFill="1" applyBorder="1" applyAlignment="1">
      <alignment horizontal="right" vertical="center"/>
    </xf>
    <xf numFmtId="168" fontId="9" fillId="0" borderId="5" xfId="1" applyNumberFormat="1" applyFont="1" applyFill="1" applyBorder="1" applyAlignment="1">
      <alignment horizontal="right" vertical="center"/>
    </xf>
    <xf numFmtId="3" fontId="9" fillId="0" borderId="5" xfId="8" applyNumberFormat="1" applyFont="1" applyFill="1" applyBorder="1" applyAlignment="1">
      <alignment vertical="center"/>
    </xf>
    <xf numFmtId="0" fontId="9" fillId="0" borderId="5" xfId="8" applyFont="1" applyFill="1" applyBorder="1" applyAlignment="1">
      <alignment vertical="center" wrapText="1"/>
    </xf>
    <xf numFmtId="3" fontId="9" fillId="0" borderId="5" xfId="7" applyNumberFormat="1" applyFont="1" applyFill="1" applyBorder="1" applyAlignment="1">
      <alignment horizontal="center" vertical="center"/>
    </xf>
    <xf numFmtId="3" fontId="8" fillId="0" borderId="5" xfId="0" applyNumberFormat="1" applyFont="1" applyBorder="1" applyAlignment="1" applyProtection="1">
      <alignment horizontal="center" vertical="center"/>
      <protection locked="0"/>
    </xf>
    <xf numFmtId="3" fontId="3" fillId="0" borderId="0" xfId="1" applyNumberFormat="1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center"/>
    </xf>
    <xf numFmtId="0" fontId="4" fillId="0" borderId="0" xfId="8" applyFont="1" applyAlignment="1">
      <alignment horizontal="center" vertical="center"/>
    </xf>
    <xf numFmtId="2" fontId="8" fillId="3" borderId="1" xfId="3" applyFont="1" applyFill="1" applyBorder="1" applyAlignment="1">
      <alignment horizontal="center" vertical="center"/>
    </xf>
    <xf numFmtId="2" fontId="8" fillId="3" borderId="4" xfId="3" applyFont="1" applyFill="1" applyBorder="1" applyAlignment="1">
      <alignment horizontal="center" vertical="center"/>
    </xf>
    <xf numFmtId="2" fontId="8" fillId="3" borderId="2" xfId="3" applyFont="1" applyFill="1" applyBorder="1" applyAlignment="1">
      <alignment horizontal="center" vertical="center"/>
    </xf>
    <xf numFmtId="2" fontId="8" fillId="3" borderId="5" xfId="3" applyFont="1" applyFill="1" applyBorder="1" applyAlignment="1">
      <alignment horizontal="center" vertical="center"/>
    </xf>
    <xf numFmtId="4" fontId="8" fillId="3" borderId="2" xfId="3" applyNumberFormat="1" applyFont="1" applyFill="1" applyBorder="1" applyAlignment="1">
      <alignment horizontal="center" vertical="center"/>
    </xf>
    <xf numFmtId="4" fontId="8" fillId="3" borderId="5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8" fillId="3" borderId="3" xfId="3" applyFont="1" applyFill="1" applyBorder="1" applyAlignment="1">
      <alignment horizontal="center" vertical="center"/>
    </xf>
    <xf numFmtId="2" fontId="8" fillId="3" borderId="6" xfId="3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</cellXfs>
  <cellStyles count="11">
    <cellStyle name="Millares" xfId="1" builtinId="3"/>
    <cellStyle name="Millares [0] 2" xfId="10"/>
    <cellStyle name="Millares 2" xfId="2"/>
    <cellStyle name="Millares 2 2" xfId="4"/>
    <cellStyle name="Millares 3" xfId="6"/>
    <cellStyle name="Millares 4" xfId="9"/>
    <cellStyle name="Normal" xfId="0" builtinId="0"/>
    <cellStyle name="Normal 2" xfId="3"/>
    <cellStyle name="Normal 3" xfId="8"/>
    <cellStyle name="Normal_Red 51" xfId="7"/>
    <cellStyle name="Porcentaje 2" xfId="5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370417</xdr:colOff>
      <xdr:row>1</xdr:row>
      <xdr:rowOff>31750</xdr:rowOff>
    </xdr:from>
    <xdr:to>
      <xdr:col>1</xdr:col>
      <xdr:colOff>1339427</xdr:colOff>
      <xdr:row>4</xdr:row>
      <xdr:rowOff>158115</xdr:rowOff>
    </xdr:to>
    <xdr:pic>
      <xdr:nvPicPr>
        <xdr:cNvPr id="7" name="6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193675"/>
          <a:ext cx="969010" cy="612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68791</xdr:colOff>
      <xdr:row>1</xdr:row>
      <xdr:rowOff>0</xdr:rowOff>
    </xdr:from>
    <xdr:to>
      <xdr:col>7</xdr:col>
      <xdr:colOff>1017481</xdr:colOff>
      <xdr:row>4</xdr:row>
      <xdr:rowOff>125095</xdr:rowOff>
    </xdr:to>
    <xdr:pic>
      <xdr:nvPicPr>
        <xdr:cNvPr id="8" name="7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7291" y="161925"/>
          <a:ext cx="948690" cy="610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2391834</xdr:colOff>
      <xdr:row>2</xdr:row>
      <xdr:rowOff>16298</xdr:rowOff>
    </xdr:from>
    <xdr:to>
      <xdr:col>4</xdr:col>
      <xdr:colOff>254000</xdr:colOff>
      <xdr:row>5</xdr:row>
      <xdr:rowOff>16298</xdr:rowOff>
    </xdr:to>
    <xdr:pic>
      <xdr:nvPicPr>
        <xdr:cNvPr id="9" name="8 Imagen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43" r="3191" b="15840"/>
        <a:stretch>
          <a:fillRect/>
        </a:stretch>
      </xdr:blipFill>
      <xdr:spPr bwMode="auto">
        <a:xfrm>
          <a:off x="2906184" y="340148"/>
          <a:ext cx="4339166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42333</xdr:colOff>
      <xdr:row>2</xdr:row>
      <xdr:rowOff>42333</xdr:rowOff>
    </xdr:from>
    <xdr:to>
      <xdr:col>6</xdr:col>
      <xdr:colOff>317500</xdr:colOff>
      <xdr:row>4</xdr:row>
      <xdr:rowOff>112183</xdr:rowOff>
    </xdr:to>
    <xdr:pic>
      <xdr:nvPicPr>
        <xdr:cNvPr id="10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7183" y="366183"/>
          <a:ext cx="1561042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3"/>
  <sheetViews>
    <sheetView showZeros="0" tabSelected="1" showWhiteSpace="0" view="pageBreakPreview" zoomScale="90" zoomScaleNormal="100" zoomScaleSheetLayoutView="90" zoomScalePageLayoutView="90" workbookViewId="0">
      <selection activeCell="F181" sqref="F181"/>
    </sheetView>
  </sheetViews>
  <sheetFormatPr baseColWidth="10" defaultColWidth="11.42578125" defaultRowHeight="15" x14ac:dyDescent="0.25"/>
  <cols>
    <col min="1" max="1" width="7.7109375" style="15" customWidth="1"/>
    <col min="2" max="2" width="69.140625" style="15" customWidth="1"/>
    <col min="3" max="3" width="10.140625" style="15" customWidth="1"/>
    <col min="4" max="4" width="14.42578125" style="11" customWidth="1"/>
    <col min="5" max="5" width="12.7109375" style="15" customWidth="1"/>
    <col min="6" max="6" width="16" style="15" customWidth="1"/>
    <col min="7" max="7" width="20.140625" style="15" customWidth="1"/>
    <col min="8" max="9" width="19.28515625" style="15" customWidth="1"/>
    <col min="10" max="22" width="11.5703125" customWidth="1"/>
    <col min="23" max="16384" width="11.42578125" style="15"/>
  </cols>
  <sheetData>
    <row r="1" spans="1:14" s="52" customFormat="1" ht="12.95" customHeight="1" x14ac:dyDescent="0.25">
      <c r="A1"/>
      <c r="B1" s="51"/>
      <c r="C1"/>
      <c r="D1"/>
      <c r="E1"/>
      <c r="F1"/>
      <c r="G1"/>
      <c r="H1"/>
      <c r="I1"/>
      <c r="J1"/>
      <c r="K1"/>
      <c r="L1"/>
      <c r="M1"/>
      <c r="N1"/>
    </row>
    <row r="2" spans="1:14" s="52" customFormat="1" ht="12.95" customHeight="1" x14ac:dyDescent="0.25">
      <c r="A2"/>
      <c r="B2" s="51"/>
      <c r="C2"/>
      <c r="D2"/>
      <c r="E2"/>
      <c r="F2"/>
      <c r="G2"/>
      <c r="H2"/>
      <c r="I2"/>
      <c r="J2"/>
      <c r="K2"/>
      <c r="L2"/>
      <c r="M2"/>
      <c r="N2"/>
    </row>
    <row r="3" spans="1:14" s="52" customFormat="1" ht="12.95" customHeight="1" x14ac:dyDescent="0.25">
      <c r="A3"/>
      <c r="B3" s="51"/>
      <c r="C3"/>
      <c r="D3"/>
      <c r="E3"/>
      <c r="F3"/>
      <c r="G3"/>
      <c r="H3"/>
      <c r="I3"/>
      <c r="J3"/>
      <c r="K3"/>
      <c r="L3"/>
      <c r="M3"/>
      <c r="N3"/>
    </row>
    <row r="4" spans="1:14" s="52" customFormat="1" ht="12.95" customHeight="1" x14ac:dyDescent="0.25">
      <c r="A4"/>
      <c r="B4" s="51"/>
      <c r="C4"/>
      <c r="D4"/>
      <c r="E4"/>
      <c r="F4"/>
      <c r="G4"/>
      <c r="H4"/>
      <c r="I4"/>
      <c r="J4"/>
      <c r="K4"/>
      <c r="L4"/>
      <c r="M4"/>
      <c r="N4"/>
    </row>
    <row r="5" spans="1:14" s="52" customFormat="1" ht="12.95" customHeight="1" x14ac:dyDescent="0.25">
      <c r="A5"/>
      <c r="B5" s="51"/>
      <c r="C5"/>
      <c r="D5"/>
      <c r="E5"/>
      <c r="F5"/>
      <c r="G5"/>
      <c r="H5"/>
      <c r="I5"/>
      <c r="J5"/>
      <c r="K5"/>
      <c r="L5"/>
      <c r="M5"/>
      <c r="N5"/>
    </row>
    <row r="6" spans="1:14" s="52" customFormat="1" ht="15.95" customHeight="1" x14ac:dyDescent="0.25">
      <c r="A6" s="63"/>
      <c r="B6" s="63"/>
      <c r="C6" s="63"/>
      <c r="D6" s="63"/>
      <c r="E6" s="63"/>
      <c r="F6" s="63"/>
      <c r="G6" s="63"/>
      <c r="H6" s="63"/>
      <c r="I6" s="63"/>
      <c r="J6"/>
      <c r="K6"/>
      <c r="L6"/>
      <c r="M6"/>
      <c r="N6"/>
    </row>
    <row r="7" spans="1:14" s="52" customFormat="1" ht="15.95" customHeight="1" x14ac:dyDescent="0.25">
      <c r="A7" s="63" t="s">
        <v>236</v>
      </c>
      <c r="B7" s="63"/>
      <c r="C7" s="63"/>
      <c r="D7" s="63"/>
      <c r="E7" s="63"/>
      <c r="F7" s="63"/>
      <c r="G7" s="63"/>
      <c r="H7" s="63"/>
      <c r="I7" s="63"/>
      <c r="J7"/>
      <c r="K7"/>
      <c r="L7"/>
      <c r="M7"/>
      <c r="N7"/>
    </row>
    <row r="8" spans="1:14" s="52" customFormat="1" ht="15.95" customHeight="1" x14ac:dyDescent="0.25">
      <c r="A8" s="63" t="s">
        <v>237</v>
      </c>
      <c r="B8" s="63"/>
      <c r="C8" s="63"/>
      <c r="D8" s="63"/>
      <c r="E8" s="63"/>
      <c r="F8" s="63"/>
      <c r="G8" s="63"/>
      <c r="H8" s="63"/>
      <c r="I8" s="63"/>
      <c r="J8"/>
      <c r="K8"/>
      <c r="L8"/>
      <c r="M8"/>
      <c r="N8"/>
    </row>
    <row r="9" spans="1:14" s="52" customFormat="1" ht="15.95" customHeight="1" x14ac:dyDescent="0.25">
      <c r="A9" s="63" t="s">
        <v>238</v>
      </c>
      <c r="B9" s="63"/>
      <c r="C9" s="63"/>
      <c r="D9" s="63"/>
      <c r="E9" s="63"/>
      <c r="F9" s="63"/>
      <c r="G9" s="63"/>
      <c r="H9" s="63"/>
      <c r="I9" s="63"/>
      <c r="J9"/>
      <c r="K9"/>
      <c r="L9"/>
      <c r="M9"/>
      <c r="N9"/>
    </row>
    <row r="10" spans="1:14" s="52" customFormat="1" ht="12.95" customHeight="1" x14ac:dyDescent="0.25">
      <c r="A10" s="74"/>
      <c r="B10" s="74"/>
      <c r="C10" s="74"/>
      <c r="D10" s="74"/>
      <c r="E10" s="74"/>
      <c r="F10" s="74"/>
      <c r="G10" s="74"/>
      <c r="H10"/>
      <c r="I10"/>
      <c r="J10"/>
      <c r="K10"/>
      <c r="L10"/>
      <c r="M10"/>
      <c r="N10"/>
    </row>
    <row r="11" spans="1:14" ht="15" customHeight="1" x14ac:dyDescent="0.25">
      <c r="A11" s="71" t="s">
        <v>205</v>
      </c>
      <c r="B11" s="71"/>
      <c r="C11" s="71"/>
      <c r="D11" s="71"/>
      <c r="E11" s="71"/>
      <c r="F11" s="71"/>
      <c r="G11" s="71"/>
      <c r="H11" s="71"/>
      <c r="I11" s="71"/>
    </row>
    <row r="12" spans="1:14" ht="15" customHeight="1" x14ac:dyDescent="0.25">
      <c r="A12" s="9"/>
      <c r="B12" s="22"/>
      <c r="C12" s="9"/>
      <c r="D12" s="9"/>
      <c r="E12" s="9"/>
      <c r="F12" s="9"/>
      <c r="G12" s="9"/>
      <c r="H12" s="9"/>
      <c r="I12" s="53"/>
    </row>
    <row r="13" spans="1:14" ht="12.95" customHeight="1" x14ac:dyDescent="0.25">
      <c r="A13" s="64" t="s">
        <v>199</v>
      </c>
      <c r="B13" s="64"/>
      <c r="C13" s="64"/>
      <c r="D13" s="64"/>
      <c r="E13" s="64"/>
      <c r="F13" s="64"/>
      <c r="G13" s="64"/>
      <c r="H13" s="64"/>
      <c r="I13" s="64"/>
    </row>
    <row r="14" spans="1:14" ht="8.25" customHeight="1" thickBot="1" x14ac:dyDescent="0.3"/>
    <row r="15" spans="1:14" x14ac:dyDescent="0.25">
      <c r="A15" s="65" t="s">
        <v>27</v>
      </c>
      <c r="B15" s="67" t="s">
        <v>28</v>
      </c>
      <c r="C15" s="67" t="s">
        <v>0</v>
      </c>
      <c r="D15" s="69" t="s">
        <v>1</v>
      </c>
      <c r="E15" s="67" t="s">
        <v>29</v>
      </c>
      <c r="F15" s="67"/>
      <c r="G15" s="67" t="s">
        <v>30</v>
      </c>
      <c r="H15" s="67"/>
      <c r="I15" s="72" t="s">
        <v>30</v>
      </c>
    </row>
    <row r="16" spans="1:14" ht="15" customHeight="1" x14ac:dyDescent="0.25">
      <c r="A16" s="66"/>
      <c r="B16" s="68"/>
      <c r="C16" s="68"/>
      <c r="D16" s="70"/>
      <c r="E16" s="8" t="s">
        <v>31</v>
      </c>
      <c r="F16" s="8" t="s">
        <v>32</v>
      </c>
      <c r="G16" s="8" t="s">
        <v>31</v>
      </c>
      <c r="H16" s="8" t="s">
        <v>32</v>
      </c>
      <c r="I16" s="73"/>
    </row>
    <row r="17" spans="1:9" x14ac:dyDescent="0.25">
      <c r="A17" s="43" t="s">
        <v>2</v>
      </c>
      <c r="B17" s="34" t="s">
        <v>17</v>
      </c>
      <c r="C17" s="6"/>
      <c r="D17" s="7"/>
      <c r="E17" s="5"/>
      <c r="F17" s="35"/>
      <c r="G17" s="35"/>
      <c r="H17" s="35"/>
      <c r="I17" s="35"/>
    </row>
    <row r="18" spans="1:9" ht="36.75" customHeight="1" x14ac:dyDescent="0.25">
      <c r="A18" s="35">
        <v>1</v>
      </c>
      <c r="B18" s="17" t="s">
        <v>43</v>
      </c>
      <c r="C18" s="6" t="s">
        <v>15</v>
      </c>
      <c r="D18" s="7">
        <v>1</v>
      </c>
      <c r="E18" s="27"/>
      <c r="F18" s="27">
        <v>0</v>
      </c>
      <c r="G18" s="26">
        <f>+D18*E18</f>
        <v>0</v>
      </c>
      <c r="H18" s="26">
        <f>+D18*F18</f>
        <v>0</v>
      </c>
      <c r="I18" s="25">
        <f>H18+G18</f>
        <v>0</v>
      </c>
    </row>
    <row r="19" spans="1:9" x14ac:dyDescent="0.25">
      <c r="A19" s="44">
        <v>2</v>
      </c>
      <c r="B19" s="17" t="s">
        <v>25</v>
      </c>
      <c r="C19" s="6" t="s">
        <v>15</v>
      </c>
      <c r="D19" s="7">
        <v>1</v>
      </c>
      <c r="E19" s="27"/>
      <c r="F19" s="36">
        <v>0</v>
      </c>
      <c r="G19" s="26">
        <f t="shared" ref="G19:G22" si="0">+D19*E19</f>
        <v>0</v>
      </c>
      <c r="H19" s="26">
        <f t="shared" ref="H19:H22" si="1">+D19*F19</f>
        <v>0</v>
      </c>
      <c r="I19" s="25">
        <f t="shared" ref="I19:I22" si="2">H19+G19</f>
        <v>0</v>
      </c>
    </row>
    <row r="20" spans="1:9" x14ac:dyDescent="0.25">
      <c r="A20" s="44">
        <v>3</v>
      </c>
      <c r="B20" s="17" t="s">
        <v>44</v>
      </c>
      <c r="C20" s="6" t="s">
        <v>15</v>
      </c>
      <c r="D20" s="7">
        <v>1</v>
      </c>
      <c r="E20" s="28"/>
      <c r="F20" s="36">
        <v>0</v>
      </c>
      <c r="G20" s="26">
        <f t="shared" si="0"/>
        <v>0</v>
      </c>
      <c r="H20" s="26">
        <f t="shared" si="1"/>
        <v>0</v>
      </c>
      <c r="I20" s="25">
        <f t="shared" si="2"/>
        <v>0</v>
      </c>
    </row>
    <row r="21" spans="1:9" x14ac:dyDescent="0.25">
      <c r="A21" s="44">
        <v>4</v>
      </c>
      <c r="B21" s="17" t="s">
        <v>45</v>
      </c>
      <c r="C21" s="6" t="s">
        <v>15</v>
      </c>
      <c r="D21" s="7">
        <v>1</v>
      </c>
      <c r="E21" s="28"/>
      <c r="F21" s="36">
        <v>0</v>
      </c>
      <c r="G21" s="26">
        <f t="shared" si="0"/>
        <v>0</v>
      </c>
      <c r="H21" s="26">
        <f t="shared" si="1"/>
        <v>0</v>
      </c>
      <c r="I21" s="25">
        <f t="shared" si="2"/>
        <v>0</v>
      </c>
    </row>
    <row r="22" spans="1:9" x14ac:dyDescent="0.25">
      <c r="A22" s="44">
        <v>5</v>
      </c>
      <c r="B22" s="17" t="s">
        <v>26</v>
      </c>
      <c r="C22" s="6" t="s">
        <v>15</v>
      </c>
      <c r="D22" s="7">
        <v>1</v>
      </c>
      <c r="E22" s="28"/>
      <c r="F22" s="36">
        <v>0</v>
      </c>
      <c r="G22" s="26">
        <f t="shared" si="0"/>
        <v>0</v>
      </c>
      <c r="H22" s="26">
        <f t="shared" si="1"/>
        <v>0</v>
      </c>
      <c r="I22" s="25">
        <f t="shared" si="2"/>
        <v>0</v>
      </c>
    </row>
    <row r="23" spans="1:9" x14ac:dyDescent="0.25">
      <c r="A23" s="45"/>
      <c r="B23" s="37" t="s">
        <v>4</v>
      </c>
      <c r="C23" s="16"/>
      <c r="D23" s="10"/>
      <c r="E23" s="29">
        <v>0</v>
      </c>
      <c r="F23" s="38">
        <v>0</v>
      </c>
      <c r="G23" s="39">
        <f>SUM(G18:G22)</f>
        <v>0</v>
      </c>
      <c r="H23" s="39">
        <f t="shared" ref="H23:I23" si="3">SUM(H18:H22)</f>
        <v>0</v>
      </c>
      <c r="I23" s="39">
        <f t="shared" si="3"/>
        <v>0</v>
      </c>
    </row>
    <row r="24" spans="1:9" x14ac:dyDescent="0.25">
      <c r="A24" s="43" t="s">
        <v>16</v>
      </c>
      <c r="B24" s="34" t="s">
        <v>46</v>
      </c>
      <c r="C24" s="6"/>
      <c r="D24" s="7"/>
      <c r="E24" s="27">
        <v>0</v>
      </c>
      <c r="F24" s="36">
        <v>0</v>
      </c>
      <c r="G24" s="36"/>
      <c r="H24" s="36"/>
      <c r="I24" s="36"/>
    </row>
    <row r="25" spans="1:9" x14ac:dyDescent="0.25">
      <c r="A25" s="35">
        <v>1</v>
      </c>
      <c r="B25" s="17" t="s">
        <v>47</v>
      </c>
      <c r="C25" s="6"/>
      <c r="D25" s="7"/>
      <c r="E25" s="27">
        <v>0</v>
      </c>
      <c r="F25" s="36">
        <v>0</v>
      </c>
      <c r="G25" s="26">
        <f t="shared" ref="G25:G85" si="4">+D25*E25</f>
        <v>0</v>
      </c>
      <c r="H25" s="26">
        <f t="shared" ref="H25:H85" si="5">+D25*F25</f>
        <v>0</v>
      </c>
      <c r="I25" s="25">
        <f t="shared" ref="I25:I85" si="6">H25+G25</f>
        <v>0</v>
      </c>
    </row>
    <row r="26" spans="1:9" x14ac:dyDescent="0.25">
      <c r="A26" s="35" t="s">
        <v>13</v>
      </c>
      <c r="B26" s="17" t="s">
        <v>48</v>
      </c>
      <c r="C26" s="6" t="s">
        <v>7</v>
      </c>
      <c r="D26" s="7">
        <v>4.3899999999999997</v>
      </c>
      <c r="E26" s="27"/>
      <c r="F26" s="36"/>
      <c r="G26" s="26">
        <f t="shared" si="4"/>
        <v>0</v>
      </c>
      <c r="H26" s="26">
        <f t="shared" si="5"/>
        <v>0</v>
      </c>
      <c r="I26" s="25">
        <f t="shared" si="6"/>
        <v>0</v>
      </c>
    </row>
    <row r="27" spans="1:9" ht="25.5" x14ac:dyDescent="0.25">
      <c r="A27" s="35" t="s">
        <v>11</v>
      </c>
      <c r="B27" s="17" t="s">
        <v>193</v>
      </c>
      <c r="C27" s="6" t="s">
        <v>7</v>
      </c>
      <c r="D27" s="7">
        <v>107.24</v>
      </c>
      <c r="E27" s="31"/>
      <c r="F27" s="36"/>
      <c r="G27" s="26">
        <f t="shared" si="4"/>
        <v>0</v>
      </c>
      <c r="H27" s="26">
        <f t="shared" si="5"/>
        <v>0</v>
      </c>
      <c r="I27" s="25">
        <f t="shared" si="6"/>
        <v>0</v>
      </c>
    </row>
    <row r="28" spans="1:9" ht="23.25" customHeight="1" x14ac:dyDescent="0.25">
      <c r="A28" s="35" t="s">
        <v>12</v>
      </c>
      <c r="B28" s="17" t="s">
        <v>49</v>
      </c>
      <c r="C28" s="6" t="s">
        <v>7</v>
      </c>
      <c r="D28" s="7"/>
      <c r="E28" s="27"/>
      <c r="F28" s="36"/>
      <c r="G28" s="26">
        <f t="shared" si="4"/>
        <v>0</v>
      </c>
      <c r="H28" s="26">
        <f t="shared" si="5"/>
        <v>0</v>
      </c>
      <c r="I28" s="25">
        <f t="shared" si="6"/>
        <v>0</v>
      </c>
    </row>
    <row r="29" spans="1:9" x14ac:dyDescent="0.25">
      <c r="A29" s="35">
        <v>2</v>
      </c>
      <c r="B29" s="17" t="s">
        <v>50</v>
      </c>
      <c r="C29" s="6" t="s">
        <v>7</v>
      </c>
      <c r="D29" s="7">
        <v>4.3899999999999997</v>
      </c>
      <c r="E29" s="27"/>
      <c r="F29" s="36"/>
      <c r="G29" s="26">
        <f t="shared" si="4"/>
        <v>0</v>
      </c>
      <c r="H29" s="26">
        <f t="shared" si="5"/>
        <v>0</v>
      </c>
      <c r="I29" s="25">
        <f t="shared" si="6"/>
        <v>0</v>
      </c>
    </row>
    <row r="30" spans="1:9" x14ac:dyDescent="0.25">
      <c r="A30" s="35">
        <v>3</v>
      </c>
      <c r="B30" s="17" t="s">
        <v>51</v>
      </c>
      <c r="C30" s="6" t="s">
        <v>6</v>
      </c>
      <c r="D30" s="7">
        <v>5.85</v>
      </c>
      <c r="E30" s="33"/>
      <c r="F30" s="25"/>
      <c r="G30" s="26">
        <f t="shared" si="4"/>
        <v>0</v>
      </c>
      <c r="H30" s="26">
        <f t="shared" si="5"/>
        <v>0</v>
      </c>
      <c r="I30" s="25">
        <f t="shared" si="6"/>
        <v>0</v>
      </c>
    </row>
    <row r="31" spans="1:9" ht="15" customHeight="1" x14ac:dyDescent="0.25">
      <c r="A31" s="35">
        <v>4</v>
      </c>
      <c r="B31" s="17" t="s">
        <v>192</v>
      </c>
      <c r="C31" s="6" t="s">
        <v>6</v>
      </c>
      <c r="D31" s="7">
        <v>30.2</v>
      </c>
      <c r="E31" s="54"/>
      <c r="F31" s="26"/>
      <c r="G31" s="26">
        <f t="shared" si="4"/>
        <v>0</v>
      </c>
      <c r="H31" s="26">
        <f t="shared" si="5"/>
        <v>0</v>
      </c>
      <c r="I31" s="25">
        <f t="shared" si="6"/>
        <v>0</v>
      </c>
    </row>
    <row r="32" spans="1:9" ht="15" customHeight="1" x14ac:dyDescent="0.25">
      <c r="A32" s="35">
        <v>5</v>
      </c>
      <c r="B32" s="17" t="s">
        <v>52</v>
      </c>
      <c r="C32" s="6" t="s">
        <v>6</v>
      </c>
      <c r="D32" s="7">
        <v>51.55</v>
      </c>
      <c r="E32" s="54"/>
      <c r="F32" s="26"/>
      <c r="G32" s="26">
        <f t="shared" si="4"/>
        <v>0</v>
      </c>
      <c r="H32" s="26">
        <f t="shared" si="5"/>
        <v>0</v>
      </c>
      <c r="I32" s="25">
        <f t="shared" si="6"/>
        <v>0</v>
      </c>
    </row>
    <row r="33" spans="1:9" ht="15" customHeight="1" x14ac:dyDescent="0.25">
      <c r="A33" s="35">
        <v>6</v>
      </c>
      <c r="B33" s="17" t="s">
        <v>53</v>
      </c>
      <c r="C33" s="6" t="s">
        <v>6</v>
      </c>
      <c r="D33" s="7">
        <v>48.55</v>
      </c>
      <c r="E33" s="28"/>
      <c r="F33" s="55"/>
      <c r="G33" s="26">
        <f t="shared" si="4"/>
        <v>0</v>
      </c>
      <c r="H33" s="26">
        <f t="shared" si="5"/>
        <v>0</v>
      </c>
      <c r="I33" s="25">
        <f t="shared" si="6"/>
        <v>0</v>
      </c>
    </row>
    <row r="34" spans="1:9" x14ac:dyDescent="0.25">
      <c r="A34" s="35">
        <v>7</v>
      </c>
      <c r="B34" s="17" t="s">
        <v>54</v>
      </c>
      <c r="C34" s="6" t="s">
        <v>6</v>
      </c>
      <c r="D34" s="7">
        <v>135.87</v>
      </c>
      <c r="E34" s="28"/>
      <c r="F34" s="55"/>
      <c r="G34" s="26">
        <f t="shared" si="4"/>
        <v>0</v>
      </c>
      <c r="H34" s="26">
        <f t="shared" si="5"/>
        <v>0</v>
      </c>
      <c r="I34" s="25">
        <f t="shared" si="6"/>
        <v>0</v>
      </c>
    </row>
    <row r="35" spans="1:9" ht="15" customHeight="1" x14ac:dyDescent="0.25">
      <c r="A35" s="35">
        <v>8</v>
      </c>
      <c r="B35" s="17" t="s">
        <v>194</v>
      </c>
      <c r="C35" s="6"/>
      <c r="D35" s="40"/>
      <c r="E35" s="28"/>
      <c r="F35" s="55"/>
      <c r="G35" s="26">
        <f t="shared" si="4"/>
        <v>0</v>
      </c>
      <c r="H35" s="26">
        <f t="shared" si="5"/>
        <v>0</v>
      </c>
      <c r="I35" s="25">
        <f t="shared" si="6"/>
        <v>0</v>
      </c>
    </row>
    <row r="36" spans="1:9" x14ac:dyDescent="0.25">
      <c r="A36" s="35" t="s">
        <v>55</v>
      </c>
      <c r="B36" s="17" t="s">
        <v>56</v>
      </c>
      <c r="C36" s="6" t="s">
        <v>7</v>
      </c>
      <c r="D36" s="7">
        <v>7.12</v>
      </c>
      <c r="E36" s="28"/>
      <c r="F36" s="55"/>
      <c r="G36" s="26">
        <f t="shared" si="4"/>
        <v>0</v>
      </c>
      <c r="H36" s="26">
        <f t="shared" si="5"/>
        <v>0</v>
      </c>
      <c r="I36" s="25">
        <f t="shared" si="6"/>
        <v>0</v>
      </c>
    </row>
    <row r="37" spans="1:9" x14ac:dyDescent="0.25">
      <c r="A37" s="35" t="s">
        <v>57</v>
      </c>
      <c r="B37" s="17" t="s">
        <v>58</v>
      </c>
      <c r="C37" s="6" t="s">
        <v>33</v>
      </c>
      <c r="D37" s="7">
        <v>524.16</v>
      </c>
      <c r="E37" s="28"/>
      <c r="F37" s="55"/>
      <c r="G37" s="26">
        <f t="shared" si="4"/>
        <v>0</v>
      </c>
      <c r="H37" s="26">
        <f t="shared" si="5"/>
        <v>0</v>
      </c>
      <c r="I37" s="25">
        <f t="shared" si="6"/>
        <v>0</v>
      </c>
    </row>
    <row r="38" spans="1:9" x14ac:dyDescent="0.25">
      <c r="A38" s="35" t="s">
        <v>59</v>
      </c>
      <c r="B38" s="17" t="s">
        <v>60</v>
      </c>
      <c r="C38" s="6" t="s">
        <v>33</v>
      </c>
      <c r="D38" s="7">
        <v>21</v>
      </c>
      <c r="E38" s="28"/>
      <c r="F38" s="55"/>
      <c r="G38" s="26">
        <f t="shared" si="4"/>
        <v>0</v>
      </c>
      <c r="H38" s="26">
        <f t="shared" si="5"/>
        <v>0</v>
      </c>
      <c r="I38" s="25">
        <f t="shared" si="6"/>
        <v>0</v>
      </c>
    </row>
    <row r="39" spans="1:9" ht="21.75" customHeight="1" x14ac:dyDescent="0.25">
      <c r="A39" s="35">
        <v>9</v>
      </c>
      <c r="B39" s="17" t="s">
        <v>61</v>
      </c>
      <c r="C39" s="6" t="s">
        <v>6</v>
      </c>
      <c r="D39" s="7">
        <v>50.74</v>
      </c>
      <c r="E39" s="28"/>
      <c r="F39" s="55"/>
      <c r="G39" s="26">
        <f t="shared" si="4"/>
        <v>0</v>
      </c>
      <c r="H39" s="26">
        <f t="shared" si="5"/>
        <v>0</v>
      </c>
      <c r="I39" s="25">
        <f t="shared" si="6"/>
        <v>0</v>
      </c>
    </row>
    <row r="40" spans="1:9" x14ac:dyDescent="0.25">
      <c r="A40" s="35">
        <v>10</v>
      </c>
      <c r="B40" s="17" t="s">
        <v>62</v>
      </c>
      <c r="C40" s="6" t="s">
        <v>10</v>
      </c>
      <c r="D40" s="7">
        <v>5.8</v>
      </c>
      <c r="E40" s="28"/>
      <c r="F40" s="55"/>
      <c r="G40" s="26">
        <f t="shared" si="4"/>
        <v>0</v>
      </c>
      <c r="H40" s="26">
        <f t="shared" si="5"/>
        <v>0</v>
      </c>
      <c r="I40" s="25">
        <f t="shared" si="6"/>
        <v>0</v>
      </c>
    </row>
    <row r="41" spans="1:9" x14ac:dyDescent="0.25">
      <c r="A41" s="35">
        <v>11</v>
      </c>
      <c r="B41" s="17" t="s">
        <v>63</v>
      </c>
      <c r="C41" s="6" t="s">
        <v>6</v>
      </c>
      <c r="D41" s="7">
        <v>1.2</v>
      </c>
      <c r="E41" s="28"/>
      <c r="F41" s="55"/>
      <c r="G41" s="26">
        <f t="shared" si="4"/>
        <v>0</v>
      </c>
      <c r="H41" s="26">
        <f t="shared" si="5"/>
        <v>0</v>
      </c>
      <c r="I41" s="25">
        <f t="shared" si="6"/>
        <v>0</v>
      </c>
    </row>
    <row r="42" spans="1:9" x14ac:dyDescent="0.25">
      <c r="A42" s="35">
        <v>12</v>
      </c>
      <c r="B42" s="17" t="s">
        <v>64</v>
      </c>
      <c r="C42" s="6" t="s">
        <v>6</v>
      </c>
      <c r="D42" s="7">
        <v>1.2</v>
      </c>
      <c r="E42" s="28"/>
      <c r="F42" s="55"/>
      <c r="G42" s="26">
        <f t="shared" si="4"/>
        <v>0</v>
      </c>
      <c r="H42" s="26">
        <f t="shared" si="5"/>
        <v>0</v>
      </c>
      <c r="I42" s="25">
        <f t="shared" si="6"/>
        <v>0</v>
      </c>
    </row>
    <row r="43" spans="1:9" ht="24" customHeight="1" x14ac:dyDescent="0.25">
      <c r="A43" s="35">
        <v>13</v>
      </c>
      <c r="B43" s="17" t="s">
        <v>65</v>
      </c>
      <c r="C43" s="6" t="s">
        <v>15</v>
      </c>
      <c r="D43" s="7">
        <v>1</v>
      </c>
      <c r="E43" s="28"/>
      <c r="F43" s="55"/>
      <c r="G43" s="26">
        <f t="shared" si="4"/>
        <v>0</v>
      </c>
      <c r="H43" s="26">
        <f t="shared" si="5"/>
        <v>0</v>
      </c>
      <c r="I43" s="25">
        <f t="shared" si="6"/>
        <v>0</v>
      </c>
    </row>
    <row r="44" spans="1:9" x14ac:dyDescent="0.25">
      <c r="A44" s="35">
        <v>14</v>
      </c>
      <c r="B44" s="17" t="s">
        <v>66</v>
      </c>
      <c r="C44" s="6" t="s">
        <v>6</v>
      </c>
      <c r="D44" s="7">
        <v>135.87</v>
      </c>
      <c r="E44" s="28"/>
      <c r="F44" s="55"/>
      <c r="G44" s="26">
        <f t="shared" si="4"/>
        <v>0</v>
      </c>
      <c r="H44" s="26">
        <f t="shared" si="5"/>
        <v>0</v>
      </c>
      <c r="I44" s="25">
        <f t="shared" si="6"/>
        <v>0</v>
      </c>
    </row>
    <row r="45" spans="1:9" x14ac:dyDescent="0.25">
      <c r="A45" s="35">
        <v>15</v>
      </c>
      <c r="B45" s="17" t="s">
        <v>67</v>
      </c>
      <c r="C45" s="6"/>
      <c r="D45" s="7"/>
      <c r="E45" s="28"/>
      <c r="F45" s="55"/>
      <c r="G45" s="26">
        <f t="shared" si="4"/>
        <v>0</v>
      </c>
      <c r="H45" s="26">
        <f t="shared" si="5"/>
        <v>0</v>
      </c>
      <c r="I45" s="25">
        <f t="shared" si="6"/>
        <v>0</v>
      </c>
    </row>
    <row r="46" spans="1:9" x14ac:dyDescent="0.25">
      <c r="A46" s="35" t="s">
        <v>68</v>
      </c>
      <c r="B46" s="17" t="s">
        <v>69</v>
      </c>
      <c r="C46" s="6" t="s">
        <v>6</v>
      </c>
      <c r="D46" s="7">
        <v>1.2</v>
      </c>
      <c r="E46" s="27"/>
      <c r="F46" s="36"/>
      <c r="G46" s="26">
        <f t="shared" si="4"/>
        <v>0</v>
      </c>
      <c r="H46" s="26">
        <f t="shared" si="5"/>
        <v>0</v>
      </c>
      <c r="I46" s="25">
        <f t="shared" si="6"/>
        <v>0</v>
      </c>
    </row>
    <row r="47" spans="1:9" x14ac:dyDescent="0.25">
      <c r="A47" s="35" t="s">
        <v>70</v>
      </c>
      <c r="B47" s="17" t="s">
        <v>71</v>
      </c>
      <c r="C47" s="6" t="s">
        <v>6</v>
      </c>
      <c r="D47" s="7">
        <v>5.85</v>
      </c>
      <c r="E47" s="27"/>
      <c r="F47" s="36"/>
      <c r="G47" s="26">
        <f t="shared" si="4"/>
        <v>0</v>
      </c>
      <c r="H47" s="26">
        <f t="shared" si="5"/>
        <v>0</v>
      </c>
      <c r="I47" s="25">
        <f t="shared" si="6"/>
        <v>0</v>
      </c>
    </row>
    <row r="48" spans="1:9" x14ac:dyDescent="0.25">
      <c r="A48" s="35" t="s">
        <v>72</v>
      </c>
      <c r="B48" s="17" t="s">
        <v>73</v>
      </c>
      <c r="C48" s="6" t="s">
        <v>6</v>
      </c>
      <c r="D48" s="7">
        <v>1.1599999999999999</v>
      </c>
      <c r="E48" s="27"/>
      <c r="F48" s="36"/>
      <c r="G48" s="26">
        <f t="shared" si="4"/>
        <v>0</v>
      </c>
      <c r="H48" s="26">
        <f t="shared" si="5"/>
        <v>0</v>
      </c>
      <c r="I48" s="25">
        <f t="shared" si="6"/>
        <v>0</v>
      </c>
    </row>
    <row r="49" spans="1:9" x14ac:dyDescent="0.25">
      <c r="A49" s="35">
        <v>16</v>
      </c>
      <c r="B49" s="17" t="s">
        <v>74</v>
      </c>
      <c r="C49" s="6" t="s">
        <v>7</v>
      </c>
      <c r="D49" s="7">
        <v>1.21</v>
      </c>
      <c r="E49" s="28"/>
      <c r="F49" s="55"/>
      <c r="G49" s="26">
        <f t="shared" si="4"/>
        <v>0</v>
      </c>
      <c r="H49" s="26">
        <f t="shared" si="5"/>
        <v>0</v>
      </c>
      <c r="I49" s="25">
        <f t="shared" si="6"/>
        <v>0</v>
      </c>
    </row>
    <row r="50" spans="1:9" x14ac:dyDescent="0.25">
      <c r="A50" s="35">
        <v>17</v>
      </c>
      <c r="B50" s="17" t="s">
        <v>75</v>
      </c>
      <c r="C50" s="6" t="s">
        <v>7</v>
      </c>
      <c r="D50" s="7">
        <v>1.21</v>
      </c>
      <c r="E50" s="28"/>
      <c r="F50" s="55"/>
      <c r="G50" s="26">
        <f t="shared" si="4"/>
        <v>0</v>
      </c>
      <c r="H50" s="26">
        <f t="shared" si="5"/>
        <v>0</v>
      </c>
      <c r="I50" s="25">
        <f t="shared" si="6"/>
        <v>0</v>
      </c>
    </row>
    <row r="51" spans="1:9" x14ac:dyDescent="0.25">
      <c r="A51" s="35">
        <v>18</v>
      </c>
      <c r="B51" s="17" t="s">
        <v>76</v>
      </c>
      <c r="C51" s="6" t="s">
        <v>3</v>
      </c>
      <c r="D51" s="7">
        <v>3</v>
      </c>
      <c r="E51" s="28"/>
      <c r="F51" s="55"/>
      <c r="G51" s="26">
        <f t="shared" si="4"/>
        <v>0</v>
      </c>
      <c r="H51" s="26">
        <f t="shared" si="5"/>
        <v>0</v>
      </c>
      <c r="I51" s="25">
        <f t="shared" si="6"/>
        <v>0</v>
      </c>
    </row>
    <row r="52" spans="1:9" x14ac:dyDescent="0.25">
      <c r="A52" s="35">
        <v>19</v>
      </c>
      <c r="B52" s="17" t="s">
        <v>77</v>
      </c>
      <c r="C52" s="6"/>
      <c r="D52" s="7"/>
      <c r="E52" s="28"/>
      <c r="F52" s="55"/>
      <c r="G52" s="26">
        <f t="shared" si="4"/>
        <v>0</v>
      </c>
      <c r="H52" s="26">
        <f t="shared" si="5"/>
        <v>0</v>
      </c>
      <c r="I52" s="25">
        <f t="shared" si="6"/>
        <v>0</v>
      </c>
    </row>
    <row r="53" spans="1:9" x14ac:dyDescent="0.25">
      <c r="A53" s="35" t="s">
        <v>196</v>
      </c>
      <c r="B53" s="17" t="s">
        <v>78</v>
      </c>
      <c r="C53" s="6" t="s">
        <v>7</v>
      </c>
      <c r="D53" s="7">
        <v>4.04</v>
      </c>
      <c r="E53" s="28"/>
      <c r="F53" s="55"/>
      <c r="G53" s="26">
        <f t="shared" si="4"/>
        <v>0</v>
      </c>
      <c r="H53" s="26">
        <f t="shared" si="5"/>
        <v>0</v>
      </c>
      <c r="I53" s="25">
        <f t="shared" si="6"/>
        <v>0</v>
      </c>
    </row>
    <row r="54" spans="1:9" x14ac:dyDescent="0.25">
      <c r="A54" s="35" t="s">
        <v>197</v>
      </c>
      <c r="B54" s="17" t="s">
        <v>79</v>
      </c>
      <c r="C54" s="6" t="s">
        <v>6</v>
      </c>
      <c r="D54" s="7">
        <v>8.66</v>
      </c>
      <c r="E54" s="54"/>
      <c r="F54" s="26"/>
      <c r="G54" s="26">
        <f t="shared" si="4"/>
        <v>0</v>
      </c>
      <c r="H54" s="26">
        <f t="shared" si="5"/>
        <v>0</v>
      </c>
      <c r="I54" s="25">
        <f t="shared" si="6"/>
        <v>0</v>
      </c>
    </row>
    <row r="55" spans="1:9" x14ac:dyDescent="0.25">
      <c r="A55" s="35" t="s">
        <v>224</v>
      </c>
      <c r="B55" s="17" t="s">
        <v>74</v>
      </c>
      <c r="C55" s="6" t="s">
        <v>7</v>
      </c>
      <c r="D55" s="7">
        <v>1.44</v>
      </c>
      <c r="E55" s="28"/>
      <c r="F55" s="55"/>
      <c r="G55" s="26">
        <f t="shared" si="4"/>
        <v>0</v>
      </c>
      <c r="H55" s="26">
        <f t="shared" si="5"/>
        <v>0</v>
      </c>
      <c r="I55" s="25">
        <f t="shared" si="6"/>
        <v>0</v>
      </c>
    </row>
    <row r="56" spans="1:9" x14ac:dyDescent="0.25">
      <c r="A56" s="35" t="s">
        <v>225</v>
      </c>
      <c r="B56" s="17" t="s">
        <v>75</v>
      </c>
      <c r="C56" s="6" t="s">
        <v>7</v>
      </c>
      <c r="D56" s="7">
        <v>2.5</v>
      </c>
      <c r="E56" s="28"/>
      <c r="F56" s="55"/>
      <c r="G56" s="26">
        <f t="shared" si="4"/>
        <v>0</v>
      </c>
      <c r="H56" s="26">
        <f t="shared" si="5"/>
        <v>0</v>
      </c>
      <c r="I56" s="25">
        <f t="shared" si="6"/>
        <v>0</v>
      </c>
    </row>
    <row r="57" spans="1:9" ht="14.25" customHeight="1" x14ac:dyDescent="0.25">
      <c r="A57" s="35" t="s">
        <v>226</v>
      </c>
      <c r="B57" s="17" t="s">
        <v>80</v>
      </c>
      <c r="C57" s="6" t="s">
        <v>10</v>
      </c>
      <c r="D57" s="7">
        <v>11.44</v>
      </c>
      <c r="E57" s="28"/>
      <c r="F57" s="55"/>
      <c r="G57" s="26">
        <f t="shared" si="4"/>
        <v>0</v>
      </c>
      <c r="H57" s="26">
        <f t="shared" si="5"/>
        <v>0</v>
      </c>
      <c r="I57" s="25">
        <f t="shared" si="6"/>
        <v>0</v>
      </c>
    </row>
    <row r="58" spans="1:9" x14ac:dyDescent="0.25">
      <c r="A58" s="35">
        <v>20</v>
      </c>
      <c r="B58" s="17" t="s">
        <v>81</v>
      </c>
      <c r="C58" s="6" t="s">
        <v>6</v>
      </c>
      <c r="D58" s="7">
        <v>0.95</v>
      </c>
      <c r="E58" s="28"/>
      <c r="F58" s="55"/>
      <c r="G58" s="26">
        <f t="shared" si="4"/>
        <v>0</v>
      </c>
      <c r="H58" s="26">
        <f t="shared" si="5"/>
        <v>0</v>
      </c>
      <c r="I58" s="25">
        <f t="shared" si="6"/>
        <v>0</v>
      </c>
    </row>
    <row r="59" spans="1:9" x14ac:dyDescent="0.25">
      <c r="A59" s="35">
        <v>21</v>
      </c>
      <c r="B59" s="34" t="s">
        <v>82</v>
      </c>
      <c r="C59" s="6"/>
      <c r="D59" s="7"/>
      <c r="E59" s="28"/>
      <c r="F59" s="55"/>
      <c r="G59" s="26">
        <f t="shared" si="4"/>
        <v>0</v>
      </c>
      <c r="H59" s="26">
        <f t="shared" si="5"/>
        <v>0</v>
      </c>
      <c r="I59" s="25">
        <f t="shared" si="6"/>
        <v>0</v>
      </c>
    </row>
    <row r="60" spans="1:9" ht="37.5" customHeight="1" x14ac:dyDescent="0.25">
      <c r="A60" s="35" t="s">
        <v>227</v>
      </c>
      <c r="B60" s="17" t="s">
        <v>207</v>
      </c>
      <c r="C60" s="6" t="s">
        <v>3</v>
      </c>
      <c r="D60" s="7">
        <v>3</v>
      </c>
      <c r="E60" s="28"/>
      <c r="F60" s="55"/>
      <c r="G60" s="26">
        <f t="shared" si="4"/>
        <v>0</v>
      </c>
      <c r="H60" s="26">
        <f t="shared" si="5"/>
        <v>0</v>
      </c>
      <c r="I60" s="25">
        <f t="shared" si="6"/>
        <v>0</v>
      </c>
    </row>
    <row r="61" spans="1:9" ht="26.25" customHeight="1" x14ac:dyDescent="0.25">
      <c r="A61" s="35">
        <v>22</v>
      </c>
      <c r="B61" s="17" t="s">
        <v>208</v>
      </c>
      <c r="C61" s="6" t="s">
        <v>3</v>
      </c>
      <c r="D61" s="7">
        <v>2</v>
      </c>
      <c r="E61" s="28"/>
      <c r="F61" s="56"/>
      <c r="G61" s="26">
        <f t="shared" si="4"/>
        <v>0</v>
      </c>
      <c r="H61" s="26">
        <f t="shared" si="5"/>
        <v>0</v>
      </c>
      <c r="I61" s="25">
        <f t="shared" si="6"/>
        <v>0</v>
      </c>
    </row>
    <row r="62" spans="1:9" x14ac:dyDescent="0.25">
      <c r="A62" s="35">
        <f t="shared" ref="A62:A69" si="7">1+A61</f>
        <v>23</v>
      </c>
      <c r="B62" s="17" t="s">
        <v>83</v>
      </c>
      <c r="C62" s="6" t="s">
        <v>3</v>
      </c>
      <c r="D62" s="7">
        <v>4</v>
      </c>
      <c r="E62" s="28"/>
      <c r="F62" s="28"/>
      <c r="G62" s="26">
        <f t="shared" si="4"/>
        <v>0</v>
      </c>
      <c r="H62" s="26">
        <f t="shared" si="5"/>
        <v>0</v>
      </c>
      <c r="I62" s="25">
        <f t="shared" si="6"/>
        <v>0</v>
      </c>
    </row>
    <row r="63" spans="1:9" x14ac:dyDescent="0.25">
      <c r="A63" s="35">
        <f t="shared" si="7"/>
        <v>24</v>
      </c>
      <c r="B63" s="17" t="s">
        <v>84</v>
      </c>
      <c r="C63" s="6" t="s">
        <v>15</v>
      </c>
      <c r="D63" s="7">
        <v>1</v>
      </c>
      <c r="E63" s="28"/>
      <c r="F63" s="28"/>
      <c r="G63" s="26">
        <f t="shared" si="4"/>
        <v>0</v>
      </c>
      <c r="H63" s="26">
        <f t="shared" si="5"/>
        <v>0</v>
      </c>
      <c r="I63" s="25">
        <f t="shared" si="6"/>
        <v>0</v>
      </c>
    </row>
    <row r="64" spans="1:9" x14ac:dyDescent="0.25">
      <c r="A64" s="35">
        <f t="shared" si="7"/>
        <v>25</v>
      </c>
      <c r="B64" s="17" t="s">
        <v>85</v>
      </c>
      <c r="C64" s="6" t="s">
        <v>15</v>
      </c>
      <c r="D64" s="7">
        <v>1</v>
      </c>
      <c r="E64" s="28"/>
      <c r="F64" s="28"/>
      <c r="G64" s="26">
        <f t="shared" si="4"/>
        <v>0</v>
      </c>
      <c r="H64" s="26">
        <f t="shared" si="5"/>
        <v>0</v>
      </c>
      <c r="I64" s="25">
        <f t="shared" si="6"/>
        <v>0</v>
      </c>
    </row>
    <row r="65" spans="1:9" x14ac:dyDescent="0.25">
      <c r="A65" s="35">
        <f t="shared" si="7"/>
        <v>26</v>
      </c>
      <c r="B65" s="17" t="s">
        <v>86</v>
      </c>
      <c r="C65" s="6" t="s">
        <v>10</v>
      </c>
      <c r="D65" s="7">
        <v>600</v>
      </c>
      <c r="E65" s="28"/>
      <c r="F65" s="28"/>
      <c r="G65" s="26">
        <f t="shared" si="4"/>
        <v>0</v>
      </c>
      <c r="H65" s="26">
        <f t="shared" si="5"/>
        <v>0</v>
      </c>
      <c r="I65" s="25">
        <f t="shared" si="6"/>
        <v>0</v>
      </c>
    </row>
    <row r="66" spans="1:9" ht="25.5" x14ac:dyDescent="0.25">
      <c r="A66" s="35">
        <f t="shared" si="7"/>
        <v>27</v>
      </c>
      <c r="B66" s="17" t="s">
        <v>222</v>
      </c>
      <c r="C66" s="6" t="s">
        <v>10</v>
      </c>
      <c r="D66" s="7">
        <v>355</v>
      </c>
      <c r="E66" s="28"/>
      <c r="F66" s="28"/>
      <c r="G66" s="26">
        <f t="shared" si="4"/>
        <v>0</v>
      </c>
      <c r="H66" s="26">
        <f t="shared" si="5"/>
        <v>0</v>
      </c>
      <c r="I66" s="25">
        <f t="shared" si="6"/>
        <v>0</v>
      </c>
    </row>
    <row r="67" spans="1:9" ht="42.75" customHeight="1" x14ac:dyDescent="0.25">
      <c r="A67" s="35">
        <f t="shared" si="7"/>
        <v>28</v>
      </c>
      <c r="B67" s="17" t="s">
        <v>195</v>
      </c>
      <c r="C67" s="6" t="s">
        <v>15</v>
      </c>
      <c r="D67" s="46">
        <v>1</v>
      </c>
      <c r="E67" s="57"/>
      <c r="F67" s="57"/>
      <c r="G67" s="26">
        <f t="shared" si="4"/>
        <v>0</v>
      </c>
      <c r="H67" s="26">
        <f t="shared" si="5"/>
        <v>0</v>
      </c>
      <c r="I67" s="25">
        <f t="shared" si="6"/>
        <v>0</v>
      </c>
    </row>
    <row r="68" spans="1:9" x14ac:dyDescent="0.25">
      <c r="A68" s="35">
        <f t="shared" si="7"/>
        <v>29</v>
      </c>
      <c r="B68" s="17" t="s">
        <v>87</v>
      </c>
      <c r="C68" s="6" t="s">
        <v>10</v>
      </c>
      <c r="D68" s="7">
        <v>6</v>
      </c>
      <c r="E68" s="28"/>
      <c r="F68" s="28"/>
      <c r="G68" s="26">
        <f t="shared" si="4"/>
        <v>0</v>
      </c>
      <c r="H68" s="26">
        <f t="shared" si="5"/>
        <v>0</v>
      </c>
      <c r="I68" s="25">
        <f t="shared" si="6"/>
        <v>0</v>
      </c>
    </row>
    <row r="69" spans="1:9" x14ac:dyDescent="0.25">
      <c r="A69" s="35">
        <f t="shared" si="7"/>
        <v>30</v>
      </c>
      <c r="B69" s="17" t="s">
        <v>88</v>
      </c>
      <c r="C69" s="6"/>
      <c r="D69" s="7"/>
      <c r="E69" s="28"/>
      <c r="F69" s="28"/>
      <c r="G69" s="26"/>
      <c r="H69" s="26"/>
      <c r="I69" s="25"/>
    </row>
    <row r="70" spans="1:9" ht="25.5" x14ac:dyDescent="0.25">
      <c r="A70" s="35" t="s">
        <v>228</v>
      </c>
      <c r="B70" s="17" t="s">
        <v>89</v>
      </c>
      <c r="C70" s="6" t="s">
        <v>3</v>
      </c>
      <c r="D70" s="7">
        <v>20</v>
      </c>
      <c r="E70" s="28"/>
      <c r="F70" s="28"/>
      <c r="G70" s="26">
        <f t="shared" si="4"/>
        <v>0</v>
      </c>
      <c r="H70" s="26">
        <f t="shared" si="5"/>
        <v>0</v>
      </c>
      <c r="I70" s="25">
        <f t="shared" si="6"/>
        <v>0</v>
      </c>
    </row>
    <row r="71" spans="1:9" ht="30.75" customHeight="1" x14ac:dyDescent="0.25">
      <c r="A71" s="35" t="s">
        <v>229</v>
      </c>
      <c r="B71" s="17" t="s">
        <v>90</v>
      </c>
      <c r="C71" s="6" t="s">
        <v>10</v>
      </c>
      <c r="D71" s="7">
        <v>12</v>
      </c>
      <c r="E71" s="28"/>
      <c r="F71" s="28"/>
      <c r="G71" s="26">
        <f t="shared" si="4"/>
        <v>0</v>
      </c>
      <c r="H71" s="26">
        <f t="shared" si="5"/>
        <v>0</v>
      </c>
      <c r="I71" s="25">
        <f t="shared" si="6"/>
        <v>0</v>
      </c>
    </row>
    <row r="72" spans="1:9" ht="29.25" customHeight="1" x14ac:dyDescent="0.25">
      <c r="A72" s="35" t="s">
        <v>230</v>
      </c>
      <c r="B72" s="17" t="s">
        <v>91</v>
      </c>
      <c r="C72" s="6" t="s">
        <v>10</v>
      </c>
      <c r="D72" s="7">
        <v>135.19999999999999</v>
      </c>
      <c r="E72" s="28"/>
      <c r="F72" s="28"/>
      <c r="G72" s="26">
        <f t="shared" si="4"/>
        <v>0</v>
      </c>
      <c r="H72" s="26">
        <f t="shared" si="5"/>
        <v>0</v>
      </c>
      <c r="I72" s="25">
        <f t="shared" si="6"/>
        <v>0</v>
      </c>
    </row>
    <row r="73" spans="1:9" ht="25.5" customHeight="1" x14ac:dyDescent="0.25">
      <c r="A73" s="35" t="s">
        <v>231</v>
      </c>
      <c r="B73" s="17" t="s">
        <v>92</v>
      </c>
      <c r="C73" s="6" t="s">
        <v>3</v>
      </c>
      <c r="D73" s="7">
        <v>39</v>
      </c>
      <c r="E73" s="28"/>
      <c r="F73" s="28"/>
      <c r="G73" s="26">
        <f t="shared" si="4"/>
        <v>0</v>
      </c>
      <c r="H73" s="26">
        <f t="shared" si="5"/>
        <v>0</v>
      </c>
      <c r="I73" s="25">
        <f t="shared" si="6"/>
        <v>0</v>
      </c>
    </row>
    <row r="74" spans="1:9" ht="25.5" x14ac:dyDescent="0.25">
      <c r="A74" s="35" t="s">
        <v>232</v>
      </c>
      <c r="B74" s="17" t="s">
        <v>93</v>
      </c>
      <c r="C74" s="6" t="s">
        <v>15</v>
      </c>
      <c r="D74" s="7">
        <v>1</v>
      </c>
      <c r="E74" s="28"/>
      <c r="F74" s="28"/>
      <c r="G74" s="26">
        <f t="shared" si="4"/>
        <v>0</v>
      </c>
      <c r="H74" s="26">
        <f t="shared" si="5"/>
        <v>0</v>
      </c>
      <c r="I74" s="25">
        <f t="shared" si="6"/>
        <v>0</v>
      </c>
    </row>
    <row r="75" spans="1:9" x14ac:dyDescent="0.25">
      <c r="A75" s="35">
        <v>31</v>
      </c>
      <c r="B75" s="17" t="s">
        <v>94</v>
      </c>
      <c r="C75" s="6" t="s">
        <v>15</v>
      </c>
      <c r="D75" s="7">
        <v>1</v>
      </c>
      <c r="E75" s="28"/>
      <c r="F75" s="28"/>
      <c r="G75" s="26">
        <f t="shared" si="4"/>
        <v>0</v>
      </c>
      <c r="H75" s="26">
        <f t="shared" si="5"/>
        <v>0</v>
      </c>
      <c r="I75" s="25">
        <f t="shared" si="6"/>
        <v>0</v>
      </c>
    </row>
    <row r="76" spans="1:9" x14ac:dyDescent="0.25">
      <c r="A76" s="35">
        <f>1+A75</f>
        <v>32</v>
      </c>
      <c r="B76" s="17" t="s">
        <v>95</v>
      </c>
      <c r="C76" s="5" t="s">
        <v>10</v>
      </c>
      <c r="D76" s="7">
        <v>6</v>
      </c>
      <c r="E76" s="28"/>
      <c r="F76" s="28"/>
      <c r="G76" s="26">
        <f t="shared" si="4"/>
        <v>0</v>
      </c>
      <c r="H76" s="26">
        <f t="shared" si="5"/>
        <v>0</v>
      </c>
      <c r="I76" s="25">
        <f t="shared" si="6"/>
        <v>0</v>
      </c>
    </row>
    <row r="77" spans="1:9" ht="24.75" customHeight="1" x14ac:dyDescent="0.25">
      <c r="A77" s="35">
        <f t="shared" ref="A77:A82" si="8">1+A76</f>
        <v>33</v>
      </c>
      <c r="B77" s="17" t="s">
        <v>96</v>
      </c>
      <c r="C77" s="4" t="s">
        <v>10</v>
      </c>
      <c r="D77" s="7">
        <v>8</v>
      </c>
      <c r="E77" s="28"/>
      <c r="F77" s="28"/>
      <c r="G77" s="26">
        <f t="shared" si="4"/>
        <v>0</v>
      </c>
      <c r="H77" s="26">
        <f t="shared" si="5"/>
        <v>0</v>
      </c>
      <c r="I77" s="25">
        <f t="shared" si="6"/>
        <v>0</v>
      </c>
    </row>
    <row r="78" spans="1:9" x14ac:dyDescent="0.25">
      <c r="A78" s="35">
        <f t="shared" si="8"/>
        <v>34</v>
      </c>
      <c r="B78" s="17" t="s">
        <v>97</v>
      </c>
      <c r="C78" s="6" t="s">
        <v>15</v>
      </c>
      <c r="D78" s="7">
        <v>3</v>
      </c>
      <c r="E78" s="28"/>
      <c r="F78" s="28"/>
      <c r="G78" s="26">
        <f t="shared" si="4"/>
        <v>0</v>
      </c>
      <c r="H78" s="26">
        <f t="shared" si="5"/>
        <v>0</v>
      </c>
      <c r="I78" s="25">
        <f t="shared" si="6"/>
        <v>0</v>
      </c>
    </row>
    <row r="79" spans="1:9" x14ac:dyDescent="0.25">
      <c r="A79" s="35">
        <f t="shared" si="8"/>
        <v>35</v>
      </c>
      <c r="B79" s="17" t="s">
        <v>98</v>
      </c>
      <c r="C79" s="6" t="s">
        <v>15</v>
      </c>
      <c r="D79" s="7">
        <v>1</v>
      </c>
      <c r="E79" s="28"/>
      <c r="F79" s="28"/>
      <c r="G79" s="26">
        <f t="shared" si="4"/>
        <v>0</v>
      </c>
      <c r="H79" s="26">
        <f t="shared" si="5"/>
        <v>0</v>
      </c>
      <c r="I79" s="25">
        <f t="shared" si="6"/>
        <v>0</v>
      </c>
    </row>
    <row r="80" spans="1:9" ht="27" customHeight="1" x14ac:dyDescent="0.25">
      <c r="A80" s="35">
        <f t="shared" si="8"/>
        <v>36</v>
      </c>
      <c r="B80" s="17" t="s">
        <v>99</v>
      </c>
      <c r="C80" s="6" t="s">
        <v>3</v>
      </c>
      <c r="D80" s="7">
        <v>1</v>
      </c>
      <c r="E80" s="28"/>
      <c r="F80" s="28"/>
      <c r="G80" s="26">
        <f t="shared" si="4"/>
        <v>0</v>
      </c>
      <c r="H80" s="26">
        <f t="shared" si="5"/>
        <v>0</v>
      </c>
      <c r="I80" s="25">
        <f t="shared" si="6"/>
        <v>0</v>
      </c>
    </row>
    <row r="81" spans="1:9" ht="23.25" customHeight="1" x14ac:dyDescent="0.25">
      <c r="A81" s="35">
        <f t="shared" si="8"/>
        <v>37</v>
      </c>
      <c r="B81" s="17" t="s">
        <v>100</v>
      </c>
      <c r="C81" s="6" t="s">
        <v>3</v>
      </c>
      <c r="D81" s="7">
        <v>2</v>
      </c>
      <c r="E81" s="28"/>
      <c r="F81" s="28"/>
      <c r="G81" s="26">
        <f t="shared" si="4"/>
        <v>0</v>
      </c>
      <c r="H81" s="26">
        <f t="shared" si="5"/>
        <v>0</v>
      </c>
      <c r="I81" s="25">
        <f t="shared" si="6"/>
        <v>0</v>
      </c>
    </row>
    <row r="82" spans="1:9" x14ac:dyDescent="0.25">
      <c r="A82" s="35">
        <f t="shared" si="8"/>
        <v>38</v>
      </c>
      <c r="B82" s="17" t="s">
        <v>101</v>
      </c>
      <c r="C82" s="6"/>
      <c r="D82" s="7"/>
      <c r="E82" s="28"/>
      <c r="F82" s="28"/>
      <c r="G82" s="26">
        <f t="shared" si="4"/>
        <v>0</v>
      </c>
      <c r="H82" s="26">
        <f t="shared" si="5"/>
        <v>0</v>
      </c>
      <c r="I82" s="25">
        <f t="shared" si="6"/>
        <v>0</v>
      </c>
    </row>
    <row r="83" spans="1:9" x14ac:dyDescent="0.25">
      <c r="A83" s="35" t="s">
        <v>233</v>
      </c>
      <c r="B83" s="17" t="s">
        <v>103</v>
      </c>
      <c r="C83" s="6" t="s">
        <v>3</v>
      </c>
      <c r="D83" s="7">
        <v>2</v>
      </c>
      <c r="E83" s="28"/>
      <c r="F83" s="28"/>
      <c r="G83" s="26">
        <f t="shared" si="4"/>
        <v>0</v>
      </c>
      <c r="H83" s="26">
        <f t="shared" si="5"/>
        <v>0</v>
      </c>
      <c r="I83" s="25">
        <f t="shared" si="6"/>
        <v>0</v>
      </c>
    </row>
    <row r="84" spans="1:9" x14ac:dyDescent="0.25">
      <c r="A84" s="35" t="s">
        <v>234</v>
      </c>
      <c r="B84" s="17" t="s">
        <v>105</v>
      </c>
      <c r="C84" s="6" t="s">
        <v>10</v>
      </c>
      <c r="D84" s="7">
        <v>8</v>
      </c>
      <c r="E84" s="28"/>
      <c r="F84" s="28"/>
      <c r="G84" s="26">
        <f t="shared" si="4"/>
        <v>0</v>
      </c>
      <c r="H84" s="26">
        <f t="shared" si="5"/>
        <v>0</v>
      </c>
      <c r="I84" s="25">
        <f t="shared" si="6"/>
        <v>0</v>
      </c>
    </row>
    <row r="85" spans="1:9" x14ac:dyDescent="0.25">
      <c r="A85" s="35" t="s">
        <v>234</v>
      </c>
      <c r="B85" s="2" t="s">
        <v>34</v>
      </c>
      <c r="C85" s="3" t="s">
        <v>6</v>
      </c>
      <c r="D85" s="23">
        <v>102.44</v>
      </c>
      <c r="E85" s="32"/>
      <c r="F85" s="32"/>
      <c r="G85" s="26">
        <f t="shared" si="4"/>
        <v>0</v>
      </c>
      <c r="H85" s="26">
        <f t="shared" si="5"/>
        <v>0</v>
      </c>
      <c r="I85" s="25">
        <f t="shared" si="6"/>
        <v>0</v>
      </c>
    </row>
    <row r="86" spans="1:9" x14ac:dyDescent="0.25">
      <c r="A86" s="45"/>
      <c r="B86" s="37" t="s">
        <v>4</v>
      </c>
      <c r="C86" s="16"/>
      <c r="D86" s="10"/>
      <c r="E86" s="29">
        <v>0</v>
      </c>
      <c r="F86" s="38">
        <v>0</v>
      </c>
      <c r="G86" s="39">
        <f>SUM(G25:G85)</f>
        <v>0</v>
      </c>
      <c r="H86" s="39">
        <f>SUM(H25:H85)</f>
        <v>0</v>
      </c>
      <c r="I86" s="39">
        <f>SUM(I25:I85)</f>
        <v>0</v>
      </c>
    </row>
    <row r="87" spans="1:9" x14ac:dyDescent="0.25">
      <c r="A87" s="43" t="s">
        <v>5</v>
      </c>
      <c r="B87" s="34" t="s">
        <v>106</v>
      </c>
      <c r="C87" s="6"/>
      <c r="D87" s="7"/>
      <c r="E87" s="28">
        <v>0</v>
      </c>
      <c r="F87" s="28">
        <v>0</v>
      </c>
      <c r="G87" s="36"/>
      <c r="H87" s="36"/>
      <c r="I87" s="36"/>
    </row>
    <row r="88" spans="1:9" ht="15" customHeight="1" x14ac:dyDescent="0.25">
      <c r="A88" s="35">
        <v>1</v>
      </c>
      <c r="B88" s="17" t="s">
        <v>107</v>
      </c>
      <c r="C88" s="6"/>
      <c r="D88" s="7"/>
      <c r="E88" s="28">
        <v>0</v>
      </c>
      <c r="F88" s="28">
        <v>0</v>
      </c>
      <c r="G88" s="26">
        <f t="shared" ref="G88:G133" si="9">+D88*E88</f>
        <v>0</v>
      </c>
      <c r="H88" s="26">
        <f t="shared" ref="H88:H133" si="10">+D88*F88</f>
        <v>0</v>
      </c>
      <c r="I88" s="25">
        <f t="shared" ref="I88:I133" si="11">H88+G88</f>
        <v>0</v>
      </c>
    </row>
    <row r="89" spans="1:9" x14ac:dyDescent="0.25">
      <c r="A89" s="35" t="s">
        <v>13</v>
      </c>
      <c r="B89" s="17" t="s">
        <v>108</v>
      </c>
      <c r="C89" s="6" t="s">
        <v>7</v>
      </c>
      <c r="D89" s="7">
        <v>70.27</v>
      </c>
      <c r="E89" s="28"/>
      <c r="F89" s="28"/>
      <c r="G89" s="26">
        <f t="shared" si="9"/>
        <v>0</v>
      </c>
      <c r="H89" s="26">
        <f t="shared" si="10"/>
        <v>0</v>
      </c>
      <c r="I89" s="25">
        <f t="shared" si="11"/>
        <v>0</v>
      </c>
    </row>
    <row r="90" spans="1:9" ht="27.75" customHeight="1" x14ac:dyDescent="0.25">
      <c r="A90" s="35">
        <v>2</v>
      </c>
      <c r="B90" s="17" t="s">
        <v>109</v>
      </c>
      <c r="C90" s="6" t="s">
        <v>7</v>
      </c>
      <c r="D90" s="7">
        <v>52.71</v>
      </c>
      <c r="E90" s="28"/>
      <c r="F90" s="28"/>
      <c r="G90" s="26">
        <f t="shared" si="9"/>
        <v>0</v>
      </c>
      <c r="H90" s="26">
        <f t="shared" si="10"/>
        <v>0</v>
      </c>
      <c r="I90" s="25">
        <f t="shared" si="11"/>
        <v>0</v>
      </c>
    </row>
    <row r="91" spans="1:9" ht="29.25" customHeight="1" x14ac:dyDescent="0.25">
      <c r="A91" s="35">
        <v>3</v>
      </c>
      <c r="B91" s="17" t="s">
        <v>110</v>
      </c>
      <c r="C91" s="6" t="s">
        <v>7</v>
      </c>
      <c r="D91" s="7">
        <v>17.559999999999999</v>
      </c>
      <c r="E91" s="28"/>
      <c r="F91" s="28"/>
      <c r="G91" s="26">
        <f t="shared" si="9"/>
        <v>0</v>
      </c>
      <c r="H91" s="26">
        <f t="shared" si="10"/>
        <v>0</v>
      </c>
      <c r="I91" s="25">
        <f t="shared" si="11"/>
        <v>0</v>
      </c>
    </row>
    <row r="92" spans="1:9" x14ac:dyDescent="0.25">
      <c r="A92" s="35">
        <v>4</v>
      </c>
      <c r="B92" s="17" t="s">
        <v>111</v>
      </c>
      <c r="C92" s="6"/>
      <c r="D92" s="7"/>
      <c r="E92" s="28"/>
      <c r="F92" s="28"/>
      <c r="G92" s="26">
        <f t="shared" si="9"/>
        <v>0</v>
      </c>
      <c r="H92" s="26">
        <f t="shared" si="10"/>
        <v>0</v>
      </c>
      <c r="I92" s="25">
        <f t="shared" si="11"/>
        <v>0</v>
      </c>
    </row>
    <row r="93" spans="1:9" ht="24" customHeight="1" x14ac:dyDescent="0.25">
      <c r="A93" s="35" t="s">
        <v>37</v>
      </c>
      <c r="B93" s="17" t="s">
        <v>112</v>
      </c>
      <c r="C93" s="6" t="s">
        <v>7</v>
      </c>
      <c r="D93" s="47">
        <v>0.36</v>
      </c>
      <c r="E93" s="28"/>
      <c r="F93" s="28"/>
      <c r="G93" s="26">
        <f t="shared" si="9"/>
        <v>0</v>
      </c>
      <c r="H93" s="26">
        <f t="shared" si="10"/>
        <v>0</v>
      </c>
      <c r="I93" s="25">
        <f t="shared" si="11"/>
        <v>0</v>
      </c>
    </row>
    <row r="94" spans="1:9" x14ac:dyDescent="0.25">
      <c r="A94" s="35" t="s">
        <v>38</v>
      </c>
      <c r="B94" s="17" t="s">
        <v>113</v>
      </c>
      <c r="C94" s="6" t="s">
        <v>7</v>
      </c>
      <c r="D94" s="7">
        <v>10.220000000000001</v>
      </c>
      <c r="E94" s="28"/>
      <c r="F94" s="28"/>
      <c r="G94" s="26">
        <f t="shared" si="9"/>
        <v>0</v>
      </c>
      <c r="H94" s="26">
        <f t="shared" si="10"/>
        <v>0</v>
      </c>
      <c r="I94" s="25">
        <f t="shared" si="11"/>
        <v>0</v>
      </c>
    </row>
    <row r="95" spans="1:9" x14ac:dyDescent="0.25">
      <c r="A95" s="35" t="s">
        <v>39</v>
      </c>
      <c r="B95" s="17" t="s">
        <v>114</v>
      </c>
      <c r="C95" s="6" t="s">
        <v>33</v>
      </c>
      <c r="D95" s="7">
        <v>1178.1600000000001</v>
      </c>
      <c r="E95" s="28"/>
      <c r="F95" s="28"/>
      <c r="G95" s="26">
        <f t="shared" si="9"/>
        <v>0</v>
      </c>
      <c r="H95" s="26">
        <f t="shared" si="10"/>
        <v>0</v>
      </c>
      <c r="I95" s="25">
        <f t="shared" si="11"/>
        <v>0</v>
      </c>
    </row>
    <row r="96" spans="1:9" x14ac:dyDescent="0.25">
      <c r="A96" s="35" t="s">
        <v>40</v>
      </c>
      <c r="B96" s="17" t="s">
        <v>60</v>
      </c>
      <c r="C96" s="6" t="s">
        <v>33</v>
      </c>
      <c r="D96" s="7">
        <v>47</v>
      </c>
      <c r="E96" s="28"/>
      <c r="F96" s="28"/>
      <c r="G96" s="26">
        <f t="shared" si="9"/>
        <v>0</v>
      </c>
      <c r="H96" s="26">
        <f t="shared" si="10"/>
        <v>0</v>
      </c>
      <c r="I96" s="25">
        <f t="shared" si="11"/>
        <v>0</v>
      </c>
    </row>
    <row r="97" spans="1:9" ht="25.5" x14ac:dyDescent="0.25">
      <c r="A97" s="35" t="s">
        <v>41</v>
      </c>
      <c r="B97" s="17" t="s">
        <v>198</v>
      </c>
      <c r="C97" s="6" t="s">
        <v>10</v>
      </c>
      <c r="D97" s="7">
        <v>24</v>
      </c>
      <c r="E97" s="28"/>
      <c r="F97" s="28"/>
      <c r="G97" s="26">
        <f t="shared" si="9"/>
        <v>0</v>
      </c>
      <c r="H97" s="26">
        <f t="shared" si="10"/>
        <v>0</v>
      </c>
      <c r="I97" s="25">
        <f t="shared" si="11"/>
        <v>0</v>
      </c>
    </row>
    <row r="98" spans="1:9" x14ac:dyDescent="0.25">
      <c r="A98" s="35">
        <v>5</v>
      </c>
      <c r="B98" s="17" t="s">
        <v>115</v>
      </c>
      <c r="C98" s="6"/>
      <c r="D98" s="7"/>
      <c r="E98" s="28"/>
      <c r="F98" s="28"/>
      <c r="G98" s="26">
        <f t="shared" si="9"/>
        <v>0</v>
      </c>
      <c r="H98" s="26">
        <f t="shared" si="10"/>
        <v>0</v>
      </c>
      <c r="I98" s="25">
        <f t="shared" si="11"/>
        <v>0</v>
      </c>
    </row>
    <row r="99" spans="1:9" x14ac:dyDescent="0.25">
      <c r="A99" s="35" t="s">
        <v>116</v>
      </c>
      <c r="B99" s="17" t="s">
        <v>117</v>
      </c>
      <c r="C99" s="6" t="s">
        <v>3</v>
      </c>
      <c r="D99" s="7">
        <v>2</v>
      </c>
      <c r="E99" s="28"/>
      <c r="F99" s="28"/>
      <c r="G99" s="26">
        <f t="shared" si="9"/>
        <v>0</v>
      </c>
      <c r="H99" s="26">
        <f t="shared" si="10"/>
        <v>0</v>
      </c>
      <c r="I99" s="25">
        <f t="shared" si="11"/>
        <v>0</v>
      </c>
    </row>
    <row r="100" spans="1:9" x14ac:dyDescent="0.25">
      <c r="A100" s="35" t="s">
        <v>118</v>
      </c>
      <c r="B100" s="17" t="s">
        <v>119</v>
      </c>
      <c r="C100" s="6" t="s">
        <v>3</v>
      </c>
      <c r="D100" s="7">
        <v>2</v>
      </c>
      <c r="E100" s="28"/>
      <c r="F100" s="28"/>
      <c r="G100" s="26">
        <f t="shared" si="9"/>
        <v>0</v>
      </c>
      <c r="H100" s="26">
        <f t="shared" si="10"/>
        <v>0</v>
      </c>
      <c r="I100" s="25">
        <f t="shared" si="11"/>
        <v>0</v>
      </c>
    </row>
    <row r="101" spans="1:9" ht="14.25" customHeight="1" x14ac:dyDescent="0.25">
      <c r="A101" s="35">
        <v>6</v>
      </c>
      <c r="B101" s="17" t="s">
        <v>120</v>
      </c>
      <c r="C101" s="6" t="s">
        <v>7</v>
      </c>
      <c r="D101" s="12">
        <v>2.5</v>
      </c>
      <c r="E101" s="28"/>
      <c r="F101" s="28"/>
      <c r="G101" s="26">
        <f t="shared" si="9"/>
        <v>0</v>
      </c>
      <c r="H101" s="26">
        <f t="shared" si="10"/>
        <v>0</v>
      </c>
      <c r="I101" s="25">
        <f t="shared" si="11"/>
        <v>0</v>
      </c>
    </row>
    <row r="102" spans="1:9" ht="15.75" customHeight="1" x14ac:dyDescent="0.25">
      <c r="A102" s="35" t="s">
        <v>121</v>
      </c>
      <c r="B102" s="17" t="s">
        <v>122</v>
      </c>
      <c r="C102" s="6"/>
      <c r="D102" s="7"/>
      <c r="E102" s="28"/>
      <c r="F102" s="28"/>
      <c r="G102" s="26">
        <f t="shared" si="9"/>
        <v>0</v>
      </c>
      <c r="H102" s="26">
        <f t="shared" si="10"/>
        <v>0</v>
      </c>
      <c r="I102" s="25">
        <f t="shared" si="11"/>
        <v>0</v>
      </c>
    </row>
    <row r="103" spans="1:9" ht="21" customHeight="1" x14ac:dyDescent="0.25">
      <c r="A103" s="35" t="s">
        <v>123</v>
      </c>
      <c r="B103" s="17" t="s">
        <v>213</v>
      </c>
      <c r="C103" s="6"/>
      <c r="D103" s="7"/>
      <c r="E103" s="28"/>
      <c r="F103" s="28"/>
      <c r="G103" s="26">
        <f t="shared" si="9"/>
        <v>0</v>
      </c>
      <c r="H103" s="26">
        <f t="shared" si="10"/>
        <v>0</v>
      </c>
      <c r="I103" s="25">
        <f t="shared" si="11"/>
        <v>0</v>
      </c>
    </row>
    <row r="104" spans="1:9" x14ac:dyDescent="0.25">
      <c r="A104" s="35"/>
      <c r="B104" s="17" t="s">
        <v>214</v>
      </c>
      <c r="C104" s="6" t="s">
        <v>10</v>
      </c>
      <c r="D104" s="7">
        <v>24</v>
      </c>
      <c r="E104" s="28"/>
      <c r="F104" s="28"/>
      <c r="G104" s="26"/>
      <c r="H104" s="26">
        <f t="shared" ref="H104" si="12">+D104*F104</f>
        <v>0</v>
      </c>
      <c r="I104" s="25">
        <f t="shared" ref="I104" si="13">H104+G104</f>
        <v>0</v>
      </c>
    </row>
    <row r="105" spans="1:9" x14ac:dyDescent="0.25">
      <c r="A105" s="35" t="s">
        <v>127</v>
      </c>
      <c r="B105" s="18" t="s">
        <v>128</v>
      </c>
      <c r="C105" s="19"/>
      <c r="D105" s="12"/>
      <c r="E105" s="28"/>
      <c r="F105" s="28"/>
      <c r="G105" s="26">
        <f t="shared" si="9"/>
        <v>0</v>
      </c>
      <c r="H105" s="26">
        <f t="shared" si="10"/>
        <v>0</v>
      </c>
      <c r="I105" s="25">
        <f t="shared" si="11"/>
        <v>0</v>
      </c>
    </row>
    <row r="106" spans="1:9" x14ac:dyDescent="0.25">
      <c r="A106" s="35" t="s">
        <v>102</v>
      </c>
      <c r="B106" s="18" t="s">
        <v>129</v>
      </c>
      <c r="C106" s="19" t="s">
        <v>3</v>
      </c>
      <c r="D106" s="12">
        <v>3</v>
      </c>
      <c r="E106" s="28"/>
      <c r="F106" s="28"/>
      <c r="G106" s="26">
        <f t="shared" si="9"/>
        <v>0</v>
      </c>
      <c r="H106" s="26">
        <f t="shared" si="10"/>
        <v>0</v>
      </c>
      <c r="I106" s="25">
        <f t="shared" si="11"/>
        <v>0</v>
      </c>
    </row>
    <row r="107" spans="1:9" x14ac:dyDescent="0.25">
      <c r="A107" s="35" t="s">
        <v>104</v>
      </c>
      <c r="B107" s="18" t="s">
        <v>130</v>
      </c>
      <c r="C107" s="19" t="s">
        <v>3</v>
      </c>
      <c r="D107" s="12">
        <v>18</v>
      </c>
      <c r="E107" s="28"/>
      <c r="F107" s="28"/>
      <c r="G107" s="26">
        <f t="shared" si="9"/>
        <v>0</v>
      </c>
      <c r="H107" s="26">
        <f t="shared" si="10"/>
        <v>0</v>
      </c>
      <c r="I107" s="25">
        <f t="shared" si="11"/>
        <v>0</v>
      </c>
    </row>
    <row r="108" spans="1:9" x14ac:dyDescent="0.25">
      <c r="A108" s="35" t="s">
        <v>131</v>
      </c>
      <c r="B108" s="18" t="s">
        <v>132</v>
      </c>
      <c r="C108" s="19"/>
      <c r="D108" s="12"/>
      <c r="E108" s="28"/>
      <c r="F108" s="28"/>
      <c r="G108" s="26">
        <f t="shared" si="9"/>
        <v>0</v>
      </c>
      <c r="H108" s="26">
        <f t="shared" si="10"/>
        <v>0</v>
      </c>
      <c r="I108" s="25">
        <f t="shared" si="11"/>
        <v>0</v>
      </c>
    </row>
    <row r="109" spans="1:9" x14ac:dyDescent="0.25">
      <c r="A109" s="35" t="s">
        <v>102</v>
      </c>
      <c r="B109" s="18" t="s">
        <v>133</v>
      </c>
      <c r="C109" s="19" t="s">
        <v>3</v>
      </c>
      <c r="D109" s="12">
        <v>52</v>
      </c>
      <c r="E109" s="28"/>
      <c r="F109" s="28"/>
      <c r="G109" s="26">
        <f t="shared" si="9"/>
        <v>0</v>
      </c>
      <c r="H109" s="26">
        <f t="shared" si="10"/>
        <v>0</v>
      </c>
      <c r="I109" s="25">
        <f t="shared" si="11"/>
        <v>0</v>
      </c>
    </row>
    <row r="110" spans="1:9" x14ac:dyDescent="0.25">
      <c r="A110" s="35" t="s">
        <v>134</v>
      </c>
      <c r="B110" s="18" t="s">
        <v>217</v>
      </c>
      <c r="C110" s="19" t="s">
        <v>3</v>
      </c>
      <c r="D110" s="12">
        <v>1</v>
      </c>
      <c r="E110" s="28"/>
      <c r="F110" s="28"/>
      <c r="G110" s="26"/>
      <c r="H110" s="26">
        <f t="shared" si="10"/>
        <v>0</v>
      </c>
      <c r="I110" s="25">
        <f t="shared" si="11"/>
        <v>0</v>
      </c>
    </row>
    <row r="111" spans="1:9" x14ac:dyDescent="0.25">
      <c r="A111" s="35" t="s">
        <v>135</v>
      </c>
      <c r="B111" s="18" t="s">
        <v>136</v>
      </c>
      <c r="C111" s="19"/>
      <c r="D111" s="12"/>
      <c r="E111" s="28"/>
      <c r="F111" s="28"/>
      <c r="G111" s="26">
        <f t="shared" si="9"/>
        <v>0</v>
      </c>
      <c r="H111" s="26">
        <f t="shared" si="10"/>
        <v>0</v>
      </c>
      <c r="I111" s="25">
        <f t="shared" si="11"/>
        <v>0</v>
      </c>
    </row>
    <row r="112" spans="1:9" x14ac:dyDescent="0.25">
      <c r="A112" s="35" t="s">
        <v>102</v>
      </c>
      <c r="B112" s="18" t="s">
        <v>215</v>
      </c>
      <c r="C112" s="19" t="s">
        <v>3</v>
      </c>
      <c r="D112" s="12">
        <v>3</v>
      </c>
      <c r="E112" s="28"/>
      <c r="F112" s="28"/>
      <c r="G112" s="26">
        <f t="shared" si="9"/>
        <v>0</v>
      </c>
      <c r="H112" s="26">
        <f t="shared" si="10"/>
        <v>0</v>
      </c>
      <c r="I112" s="25">
        <f t="shared" si="11"/>
        <v>0</v>
      </c>
    </row>
    <row r="113" spans="1:9" ht="13.5" customHeight="1" x14ac:dyDescent="0.25">
      <c r="A113" s="35" t="s">
        <v>104</v>
      </c>
      <c r="B113" s="17" t="s">
        <v>201</v>
      </c>
      <c r="C113" s="19" t="s">
        <v>3</v>
      </c>
      <c r="D113" s="12">
        <v>3</v>
      </c>
      <c r="E113" s="28">
        <v>0</v>
      </c>
      <c r="F113" s="28"/>
      <c r="G113" s="26">
        <f t="shared" si="9"/>
        <v>0</v>
      </c>
      <c r="H113" s="26">
        <f t="shared" si="10"/>
        <v>0</v>
      </c>
      <c r="I113" s="25">
        <f t="shared" si="11"/>
        <v>0</v>
      </c>
    </row>
    <row r="114" spans="1:9" x14ac:dyDescent="0.25">
      <c r="A114" s="35" t="s">
        <v>124</v>
      </c>
      <c r="B114" s="17" t="s">
        <v>202</v>
      </c>
      <c r="C114" s="19" t="s">
        <v>3</v>
      </c>
      <c r="D114" s="12">
        <v>3</v>
      </c>
      <c r="E114" s="28">
        <v>0</v>
      </c>
      <c r="F114" s="28"/>
      <c r="G114" s="26">
        <f t="shared" si="9"/>
        <v>0</v>
      </c>
      <c r="H114" s="26">
        <f t="shared" si="10"/>
        <v>0</v>
      </c>
      <c r="I114" s="25">
        <f t="shared" si="11"/>
        <v>0</v>
      </c>
    </row>
    <row r="115" spans="1:9" x14ac:dyDescent="0.25">
      <c r="A115" s="35" t="s">
        <v>125</v>
      </c>
      <c r="B115" s="18" t="s">
        <v>216</v>
      </c>
      <c r="C115" s="19" t="s">
        <v>3</v>
      </c>
      <c r="D115" s="12">
        <v>1</v>
      </c>
      <c r="E115" s="28">
        <v>0</v>
      </c>
      <c r="F115" s="28"/>
      <c r="G115" s="26">
        <f t="shared" ref="G115" si="14">+D115*E115</f>
        <v>0</v>
      </c>
      <c r="H115" s="26">
        <f t="shared" ref="H115" si="15">+D115*F115</f>
        <v>0</v>
      </c>
      <c r="I115" s="25">
        <f t="shared" ref="I115" si="16">H115+G115</f>
        <v>0</v>
      </c>
    </row>
    <row r="116" spans="1:9" x14ac:dyDescent="0.25">
      <c r="A116" s="35" t="s">
        <v>137</v>
      </c>
      <c r="B116" s="18" t="s">
        <v>138</v>
      </c>
      <c r="C116" s="19"/>
      <c r="D116" s="12"/>
      <c r="E116" s="28">
        <v>0</v>
      </c>
      <c r="F116" s="28"/>
      <c r="G116" s="26">
        <f t="shared" si="9"/>
        <v>0</v>
      </c>
      <c r="H116" s="26">
        <f t="shared" si="10"/>
        <v>0</v>
      </c>
      <c r="I116" s="25">
        <f t="shared" si="11"/>
        <v>0</v>
      </c>
    </row>
    <row r="117" spans="1:9" ht="15.75" customHeight="1" x14ac:dyDescent="0.25">
      <c r="A117" s="35" t="s">
        <v>102</v>
      </c>
      <c r="B117" s="17" t="s">
        <v>139</v>
      </c>
      <c r="C117" s="19" t="s">
        <v>3</v>
      </c>
      <c r="D117" s="12">
        <v>3</v>
      </c>
      <c r="E117" s="28">
        <v>0</v>
      </c>
      <c r="F117" s="28"/>
      <c r="G117" s="26">
        <f t="shared" si="9"/>
        <v>0</v>
      </c>
      <c r="H117" s="26">
        <f t="shared" si="10"/>
        <v>0</v>
      </c>
      <c r="I117" s="25">
        <f t="shared" si="11"/>
        <v>0</v>
      </c>
    </row>
    <row r="118" spans="1:9" x14ac:dyDescent="0.25">
      <c r="A118" s="35" t="s">
        <v>104</v>
      </c>
      <c r="B118" s="17" t="s">
        <v>140</v>
      </c>
      <c r="C118" s="19" t="s">
        <v>3</v>
      </c>
      <c r="D118" s="12">
        <v>3</v>
      </c>
      <c r="E118" s="28">
        <v>0</v>
      </c>
      <c r="F118" s="28"/>
      <c r="G118" s="26">
        <f t="shared" si="9"/>
        <v>0</v>
      </c>
      <c r="H118" s="26">
        <f t="shared" si="10"/>
        <v>0</v>
      </c>
      <c r="I118" s="25">
        <f t="shared" si="11"/>
        <v>0</v>
      </c>
    </row>
    <row r="119" spans="1:9" x14ac:dyDescent="0.25">
      <c r="A119" s="35" t="s">
        <v>141</v>
      </c>
      <c r="B119" s="18" t="s">
        <v>142</v>
      </c>
      <c r="C119" s="19"/>
      <c r="D119" s="12"/>
      <c r="E119" s="28">
        <v>0</v>
      </c>
      <c r="F119" s="28"/>
      <c r="G119" s="26">
        <f t="shared" si="9"/>
        <v>0</v>
      </c>
      <c r="H119" s="26">
        <f t="shared" si="10"/>
        <v>0</v>
      </c>
      <c r="I119" s="25">
        <f t="shared" si="11"/>
        <v>0</v>
      </c>
    </row>
    <row r="120" spans="1:9" x14ac:dyDescent="0.25">
      <c r="A120" s="35" t="s">
        <v>102</v>
      </c>
      <c r="B120" s="18" t="s">
        <v>143</v>
      </c>
      <c r="C120" s="19" t="s">
        <v>3</v>
      </c>
      <c r="D120" s="12">
        <v>2</v>
      </c>
      <c r="E120" s="28">
        <v>0</v>
      </c>
      <c r="F120" s="28"/>
      <c r="G120" s="26">
        <f t="shared" si="9"/>
        <v>0</v>
      </c>
      <c r="H120" s="26">
        <f t="shared" si="10"/>
        <v>0</v>
      </c>
      <c r="I120" s="25">
        <f t="shared" si="11"/>
        <v>0</v>
      </c>
    </row>
    <row r="121" spans="1:9" x14ac:dyDescent="0.25">
      <c r="A121" s="35" t="s">
        <v>144</v>
      </c>
      <c r="B121" s="18" t="s">
        <v>145</v>
      </c>
      <c r="C121" s="19"/>
      <c r="D121" s="12"/>
      <c r="E121" s="28">
        <v>0</v>
      </c>
      <c r="F121" s="28"/>
      <c r="G121" s="26">
        <f t="shared" si="9"/>
        <v>0</v>
      </c>
      <c r="H121" s="26">
        <f t="shared" si="10"/>
        <v>0</v>
      </c>
      <c r="I121" s="25">
        <f t="shared" si="11"/>
        <v>0</v>
      </c>
    </row>
    <row r="122" spans="1:9" x14ac:dyDescent="0.25">
      <c r="A122" s="35" t="s">
        <v>102</v>
      </c>
      <c r="B122" s="18" t="s">
        <v>218</v>
      </c>
      <c r="C122" s="19" t="s">
        <v>3</v>
      </c>
      <c r="D122" s="12">
        <v>2</v>
      </c>
      <c r="E122" s="28">
        <v>0</v>
      </c>
      <c r="F122" s="28"/>
      <c r="G122" s="26">
        <f t="shared" si="9"/>
        <v>0</v>
      </c>
      <c r="H122" s="26">
        <f t="shared" si="10"/>
        <v>0</v>
      </c>
      <c r="I122" s="25">
        <f t="shared" si="11"/>
        <v>0</v>
      </c>
    </row>
    <row r="123" spans="1:9" x14ac:dyDescent="0.25">
      <c r="A123" s="35" t="s">
        <v>104</v>
      </c>
      <c r="B123" s="18" t="s">
        <v>146</v>
      </c>
      <c r="C123" s="19" t="s">
        <v>3</v>
      </c>
      <c r="D123" s="12">
        <v>3</v>
      </c>
      <c r="E123" s="28">
        <v>0</v>
      </c>
      <c r="F123" s="28"/>
      <c r="G123" s="26">
        <f t="shared" si="9"/>
        <v>0</v>
      </c>
      <c r="H123" s="26">
        <f t="shared" si="10"/>
        <v>0</v>
      </c>
      <c r="I123" s="25">
        <f t="shared" si="11"/>
        <v>0</v>
      </c>
    </row>
    <row r="124" spans="1:9" x14ac:dyDescent="0.25">
      <c r="A124" s="35" t="s">
        <v>124</v>
      </c>
      <c r="B124" s="18" t="s">
        <v>147</v>
      </c>
      <c r="C124" s="19" t="s">
        <v>3</v>
      </c>
      <c r="D124" s="12">
        <v>3</v>
      </c>
      <c r="E124" s="28">
        <v>0</v>
      </c>
      <c r="F124" s="28"/>
      <c r="G124" s="26">
        <f t="shared" si="9"/>
        <v>0</v>
      </c>
      <c r="H124" s="26">
        <f t="shared" si="10"/>
        <v>0</v>
      </c>
      <c r="I124" s="25">
        <f t="shared" si="11"/>
        <v>0</v>
      </c>
    </row>
    <row r="125" spans="1:9" x14ac:dyDescent="0.25">
      <c r="A125" s="35" t="s">
        <v>125</v>
      </c>
      <c r="B125" s="18" t="s">
        <v>148</v>
      </c>
      <c r="C125" s="19" t="s">
        <v>3</v>
      </c>
      <c r="D125" s="12">
        <v>3</v>
      </c>
      <c r="E125" s="28">
        <v>0</v>
      </c>
      <c r="F125" s="28"/>
      <c r="G125" s="26">
        <f t="shared" si="9"/>
        <v>0</v>
      </c>
      <c r="H125" s="26">
        <f t="shared" si="10"/>
        <v>0</v>
      </c>
      <c r="I125" s="25">
        <f t="shared" si="11"/>
        <v>0</v>
      </c>
    </row>
    <row r="126" spans="1:9" x14ac:dyDescent="0.25">
      <c r="A126" s="35" t="s">
        <v>126</v>
      </c>
      <c r="B126" s="18" t="s">
        <v>149</v>
      </c>
      <c r="C126" s="19" t="s">
        <v>3</v>
      </c>
      <c r="D126" s="12">
        <v>3</v>
      </c>
      <c r="E126" s="28">
        <v>0</v>
      </c>
      <c r="F126" s="28"/>
      <c r="G126" s="26">
        <f t="shared" si="9"/>
        <v>0</v>
      </c>
      <c r="H126" s="26">
        <f t="shared" si="10"/>
        <v>0</v>
      </c>
      <c r="I126" s="25">
        <f t="shared" si="11"/>
        <v>0</v>
      </c>
    </row>
    <row r="127" spans="1:9" x14ac:dyDescent="0.25">
      <c r="A127" s="35" t="s">
        <v>150</v>
      </c>
      <c r="B127" s="17" t="s">
        <v>151</v>
      </c>
      <c r="C127" s="19"/>
      <c r="D127" s="12"/>
      <c r="E127" s="28">
        <v>0</v>
      </c>
      <c r="F127" s="28"/>
      <c r="G127" s="26">
        <f t="shared" si="9"/>
        <v>0</v>
      </c>
      <c r="H127" s="26">
        <f t="shared" si="10"/>
        <v>0</v>
      </c>
      <c r="I127" s="25">
        <f t="shared" si="11"/>
        <v>0</v>
      </c>
    </row>
    <row r="128" spans="1:9" x14ac:dyDescent="0.25">
      <c r="A128" s="35" t="s">
        <v>102</v>
      </c>
      <c r="B128" s="18" t="s">
        <v>152</v>
      </c>
      <c r="C128" s="19" t="s">
        <v>3</v>
      </c>
      <c r="D128" s="12">
        <v>240</v>
      </c>
      <c r="E128" s="28">
        <v>0</v>
      </c>
      <c r="F128" s="28"/>
      <c r="G128" s="26">
        <f t="shared" si="9"/>
        <v>0</v>
      </c>
      <c r="H128" s="26">
        <f t="shared" si="10"/>
        <v>0</v>
      </c>
      <c r="I128" s="25">
        <f t="shared" si="11"/>
        <v>0</v>
      </c>
    </row>
    <row r="129" spans="1:9" x14ac:dyDescent="0.25">
      <c r="A129" s="35" t="s">
        <v>153</v>
      </c>
      <c r="B129" s="18" t="s">
        <v>154</v>
      </c>
      <c r="C129" s="19"/>
      <c r="D129" s="12"/>
      <c r="E129" s="28">
        <v>0</v>
      </c>
      <c r="F129" s="28"/>
      <c r="G129" s="26">
        <f t="shared" si="9"/>
        <v>0</v>
      </c>
      <c r="H129" s="26">
        <f t="shared" si="10"/>
        <v>0</v>
      </c>
      <c r="I129" s="25">
        <f t="shared" si="11"/>
        <v>0</v>
      </c>
    </row>
    <row r="130" spans="1:9" x14ac:dyDescent="0.25">
      <c r="A130" s="35" t="s">
        <v>102</v>
      </c>
      <c r="B130" s="17" t="s">
        <v>155</v>
      </c>
      <c r="C130" s="19" t="s">
        <v>3</v>
      </c>
      <c r="D130" s="12">
        <v>60</v>
      </c>
      <c r="E130" s="28">
        <v>0</v>
      </c>
      <c r="F130" s="28"/>
      <c r="G130" s="26">
        <f t="shared" si="9"/>
        <v>0</v>
      </c>
      <c r="H130" s="26">
        <f t="shared" si="10"/>
        <v>0</v>
      </c>
      <c r="I130" s="25">
        <f t="shared" si="11"/>
        <v>0</v>
      </c>
    </row>
    <row r="131" spans="1:9" x14ac:dyDescent="0.25">
      <c r="A131" s="35" t="s">
        <v>156</v>
      </c>
      <c r="B131" s="17" t="s">
        <v>157</v>
      </c>
      <c r="C131" s="19" t="s">
        <v>15</v>
      </c>
      <c r="D131" s="12">
        <v>1</v>
      </c>
      <c r="E131" s="28"/>
      <c r="F131" s="28"/>
      <c r="G131" s="26">
        <f t="shared" si="9"/>
        <v>0</v>
      </c>
      <c r="H131" s="26">
        <f t="shared" si="10"/>
        <v>0</v>
      </c>
      <c r="I131" s="25">
        <f t="shared" si="11"/>
        <v>0</v>
      </c>
    </row>
    <row r="132" spans="1:9" x14ac:dyDescent="0.25">
      <c r="A132" s="35" t="s">
        <v>158</v>
      </c>
      <c r="B132" s="17" t="s">
        <v>159</v>
      </c>
      <c r="C132" s="6" t="s">
        <v>15</v>
      </c>
      <c r="D132" s="7">
        <v>1</v>
      </c>
      <c r="E132" s="28"/>
      <c r="F132" s="28"/>
      <c r="G132" s="26">
        <f t="shared" si="9"/>
        <v>0</v>
      </c>
      <c r="H132" s="26">
        <f t="shared" si="10"/>
        <v>0</v>
      </c>
      <c r="I132" s="25">
        <f t="shared" si="11"/>
        <v>0</v>
      </c>
    </row>
    <row r="133" spans="1:9" ht="36" customHeight="1" x14ac:dyDescent="0.25">
      <c r="A133" s="35">
        <v>8</v>
      </c>
      <c r="B133" s="17" t="s">
        <v>160</v>
      </c>
      <c r="C133" s="6" t="s">
        <v>15</v>
      </c>
      <c r="D133" s="7">
        <v>1</v>
      </c>
      <c r="E133" s="28"/>
      <c r="F133" s="28"/>
      <c r="G133" s="26">
        <f t="shared" si="9"/>
        <v>0</v>
      </c>
      <c r="H133" s="26">
        <f t="shared" si="10"/>
        <v>0</v>
      </c>
      <c r="I133" s="25">
        <f t="shared" si="11"/>
        <v>0</v>
      </c>
    </row>
    <row r="134" spans="1:9" x14ac:dyDescent="0.25">
      <c r="A134" s="35">
        <v>9</v>
      </c>
      <c r="B134" s="17" t="s">
        <v>20</v>
      </c>
      <c r="C134" s="6" t="s">
        <v>21</v>
      </c>
      <c r="D134" s="7">
        <v>50</v>
      </c>
      <c r="E134" s="28"/>
      <c r="F134" s="28"/>
      <c r="G134" s="26">
        <f t="shared" ref="G134:G137" si="17">+D134*E134</f>
        <v>0</v>
      </c>
      <c r="H134" s="26">
        <f t="shared" ref="H134:H137" si="18">+D134*F134</f>
        <v>0</v>
      </c>
      <c r="I134" s="25">
        <f t="shared" ref="I134:I137" si="19">H134+G134</f>
        <v>0</v>
      </c>
    </row>
    <row r="135" spans="1:9" ht="25.5" customHeight="1" x14ac:dyDescent="0.25">
      <c r="A135" s="35">
        <v>10</v>
      </c>
      <c r="B135" s="17" t="s">
        <v>161</v>
      </c>
      <c r="C135" s="6" t="s">
        <v>15</v>
      </c>
      <c r="D135" s="7">
        <v>1</v>
      </c>
      <c r="E135" s="28"/>
      <c r="F135" s="28"/>
      <c r="G135" s="26">
        <f t="shared" si="17"/>
        <v>0</v>
      </c>
      <c r="H135" s="26">
        <f t="shared" si="18"/>
        <v>0</v>
      </c>
      <c r="I135" s="25">
        <f t="shared" si="19"/>
        <v>0</v>
      </c>
    </row>
    <row r="136" spans="1:9" ht="25.5" customHeight="1" x14ac:dyDescent="0.25">
      <c r="A136" s="35">
        <v>11</v>
      </c>
      <c r="B136" s="17" t="s">
        <v>212</v>
      </c>
      <c r="C136" s="6" t="s">
        <v>15</v>
      </c>
      <c r="D136" s="7">
        <v>1</v>
      </c>
      <c r="E136" s="28"/>
      <c r="F136" s="28"/>
      <c r="G136" s="26">
        <f t="shared" si="17"/>
        <v>0</v>
      </c>
      <c r="H136" s="26">
        <f t="shared" si="18"/>
        <v>0</v>
      </c>
      <c r="I136" s="25">
        <f t="shared" si="19"/>
        <v>0</v>
      </c>
    </row>
    <row r="137" spans="1:9" x14ac:dyDescent="0.25">
      <c r="A137" s="35">
        <v>12</v>
      </c>
      <c r="B137" s="17" t="s">
        <v>219</v>
      </c>
      <c r="C137" s="5" t="s">
        <v>3</v>
      </c>
      <c r="D137" s="7">
        <v>2</v>
      </c>
      <c r="E137" s="28"/>
      <c r="F137" s="28"/>
      <c r="G137" s="26">
        <f t="shared" si="17"/>
        <v>0</v>
      </c>
      <c r="H137" s="26">
        <f t="shared" si="18"/>
        <v>0</v>
      </c>
      <c r="I137" s="25">
        <f t="shared" si="19"/>
        <v>0</v>
      </c>
    </row>
    <row r="138" spans="1:9" x14ac:dyDescent="0.25">
      <c r="A138" s="37"/>
      <c r="B138" s="37" t="s">
        <v>4</v>
      </c>
      <c r="C138" s="16"/>
      <c r="D138" s="10"/>
      <c r="E138" s="29">
        <v>0</v>
      </c>
      <c r="F138" s="38">
        <v>0</v>
      </c>
      <c r="G138" s="39">
        <f>SUM(G88:G137)</f>
        <v>0</v>
      </c>
      <c r="H138" s="39">
        <f>SUM(H88:H137)</f>
        <v>0</v>
      </c>
      <c r="I138" s="39">
        <f>SUM(I88:I137)</f>
        <v>0</v>
      </c>
    </row>
    <row r="139" spans="1:9" x14ac:dyDescent="0.25">
      <c r="A139" s="43" t="s">
        <v>19</v>
      </c>
      <c r="B139" s="34" t="s">
        <v>162</v>
      </c>
      <c r="C139" s="6"/>
      <c r="D139" s="7"/>
      <c r="E139" s="27">
        <v>0</v>
      </c>
      <c r="F139" s="36">
        <v>0</v>
      </c>
      <c r="G139" s="36"/>
      <c r="H139" s="36"/>
      <c r="I139" s="36"/>
    </row>
    <row r="140" spans="1:9" ht="25.5" x14ac:dyDescent="0.25">
      <c r="A140" s="35">
        <v>1</v>
      </c>
      <c r="B140" s="17" t="s">
        <v>163</v>
      </c>
      <c r="C140" s="6"/>
      <c r="D140" s="7"/>
      <c r="E140" s="28">
        <v>0</v>
      </c>
      <c r="F140" s="28">
        <v>0</v>
      </c>
      <c r="G140" s="26">
        <f t="shared" ref="G140:G146" si="20">+D140*E140</f>
        <v>0</v>
      </c>
      <c r="H140" s="26">
        <f t="shared" ref="H140:H146" si="21">+D140*F140</f>
        <v>0</v>
      </c>
      <c r="I140" s="25">
        <f t="shared" ref="I140:I146" si="22">H140+G140</f>
        <v>0</v>
      </c>
    </row>
    <row r="141" spans="1:9" ht="24" customHeight="1" x14ac:dyDescent="0.25">
      <c r="A141" s="35" t="s">
        <v>13</v>
      </c>
      <c r="B141" s="17" t="s">
        <v>164</v>
      </c>
      <c r="C141" s="5" t="s">
        <v>7</v>
      </c>
      <c r="D141" s="4">
        <v>0.46</v>
      </c>
      <c r="E141" s="28"/>
      <c r="F141" s="28"/>
      <c r="G141" s="26">
        <f t="shared" si="20"/>
        <v>0</v>
      </c>
      <c r="H141" s="26">
        <f t="shared" si="21"/>
        <v>0</v>
      </c>
      <c r="I141" s="25">
        <f t="shared" si="22"/>
        <v>0</v>
      </c>
    </row>
    <row r="142" spans="1:9" ht="27" customHeight="1" x14ac:dyDescent="0.25">
      <c r="A142" s="35" t="s">
        <v>11</v>
      </c>
      <c r="B142" s="17" t="s">
        <v>183</v>
      </c>
      <c r="C142" s="7" t="s">
        <v>7</v>
      </c>
      <c r="D142" s="4">
        <v>1.69</v>
      </c>
      <c r="E142" s="28"/>
      <c r="F142" s="28"/>
      <c r="G142" s="26">
        <f t="shared" si="20"/>
        <v>0</v>
      </c>
      <c r="H142" s="26">
        <f t="shared" si="21"/>
        <v>0</v>
      </c>
      <c r="I142" s="25">
        <f t="shared" si="22"/>
        <v>0</v>
      </c>
    </row>
    <row r="143" spans="1:9" ht="15" customHeight="1" x14ac:dyDescent="0.25">
      <c r="A143" s="35" t="s">
        <v>12</v>
      </c>
      <c r="B143" s="17" t="s">
        <v>18</v>
      </c>
      <c r="C143" s="4" t="s">
        <v>7</v>
      </c>
      <c r="D143" s="4">
        <v>1.49</v>
      </c>
      <c r="E143" s="28"/>
      <c r="F143" s="28"/>
      <c r="G143" s="26">
        <f t="shared" si="20"/>
        <v>0</v>
      </c>
      <c r="H143" s="26">
        <f t="shared" si="21"/>
        <v>0</v>
      </c>
      <c r="I143" s="25">
        <f t="shared" si="22"/>
        <v>0</v>
      </c>
    </row>
    <row r="144" spans="1:9" ht="27.75" customHeight="1" x14ac:dyDescent="0.25">
      <c r="A144" s="35" t="s">
        <v>22</v>
      </c>
      <c r="B144" s="17" t="s">
        <v>165</v>
      </c>
      <c r="C144" s="4" t="s">
        <v>7</v>
      </c>
      <c r="D144" s="4">
        <v>1.69</v>
      </c>
      <c r="E144" s="28"/>
      <c r="F144" s="28"/>
      <c r="G144" s="26">
        <f t="shared" si="20"/>
        <v>0</v>
      </c>
      <c r="H144" s="26">
        <f t="shared" si="21"/>
        <v>0</v>
      </c>
      <c r="I144" s="25">
        <f t="shared" si="22"/>
        <v>0</v>
      </c>
    </row>
    <row r="145" spans="1:9" ht="30.75" customHeight="1" x14ac:dyDescent="0.25">
      <c r="A145" s="35" t="s">
        <v>23</v>
      </c>
      <c r="B145" s="17" t="s">
        <v>166</v>
      </c>
      <c r="C145" s="4" t="s">
        <v>7</v>
      </c>
      <c r="D145" s="4">
        <v>0.99</v>
      </c>
      <c r="E145" s="28"/>
      <c r="F145" s="28"/>
      <c r="G145" s="26">
        <f t="shared" si="20"/>
        <v>0</v>
      </c>
      <c r="H145" s="26">
        <f t="shared" si="21"/>
        <v>0</v>
      </c>
      <c r="I145" s="25">
        <f t="shared" si="22"/>
        <v>0</v>
      </c>
    </row>
    <row r="146" spans="1:9" x14ac:dyDescent="0.25">
      <c r="A146" s="35" t="s">
        <v>184</v>
      </c>
      <c r="B146" s="17" t="s">
        <v>200</v>
      </c>
      <c r="C146" s="6" t="s">
        <v>3</v>
      </c>
      <c r="D146" s="7">
        <v>1</v>
      </c>
      <c r="E146" s="28"/>
      <c r="F146" s="28"/>
      <c r="G146" s="26">
        <f t="shared" si="20"/>
        <v>0</v>
      </c>
      <c r="H146" s="26">
        <f t="shared" si="21"/>
        <v>0</v>
      </c>
      <c r="I146" s="25">
        <f t="shared" si="22"/>
        <v>0</v>
      </c>
    </row>
    <row r="147" spans="1:9" x14ac:dyDescent="0.25">
      <c r="A147" s="45"/>
      <c r="B147" s="37" t="s">
        <v>4</v>
      </c>
      <c r="C147" s="16"/>
      <c r="D147" s="10"/>
      <c r="E147" s="29">
        <v>0</v>
      </c>
      <c r="F147" s="38">
        <v>0</v>
      </c>
      <c r="G147" s="39">
        <f>SUM(G140:G146)</f>
        <v>0</v>
      </c>
      <c r="H147" s="39">
        <f t="shared" ref="H147:I147" si="23">SUM(H140:H146)</f>
        <v>0</v>
      </c>
      <c r="I147" s="39">
        <f t="shared" si="23"/>
        <v>0</v>
      </c>
    </row>
    <row r="148" spans="1:9" ht="15" customHeight="1" x14ac:dyDescent="0.25">
      <c r="A148" s="48" t="s">
        <v>8</v>
      </c>
      <c r="B148" s="34" t="s">
        <v>167</v>
      </c>
      <c r="C148" s="18"/>
      <c r="D148" s="12"/>
      <c r="E148" s="33">
        <v>0</v>
      </c>
      <c r="F148" s="33">
        <v>0</v>
      </c>
      <c r="G148" s="33"/>
      <c r="H148" s="33"/>
      <c r="I148" s="33"/>
    </row>
    <row r="149" spans="1:9" ht="17.25" customHeight="1" x14ac:dyDescent="0.25">
      <c r="A149" s="48" t="s">
        <v>35</v>
      </c>
      <c r="B149" s="34" t="s">
        <v>191</v>
      </c>
      <c r="C149" s="18"/>
      <c r="D149" s="12"/>
      <c r="E149" s="18">
        <v>0</v>
      </c>
      <c r="F149" s="18">
        <v>0</v>
      </c>
      <c r="G149" s="18"/>
      <c r="H149" s="18"/>
      <c r="I149" s="18"/>
    </row>
    <row r="150" spans="1:9" ht="17.25" customHeight="1" x14ac:dyDescent="0.25">
      <c r="A150" s="44">
        <v>1</v>
      </c>
      <c r="B150" s="17" t="s">
        <v>220</v>
      </c>
      <c r="C150" s="6"/>
      <c r="D150" s="7"/>
      <c r="E150" s="58">
        <v>0</v>
      </c>
      <c r="F150" s="58">
        <v>0</v>
      </c>
      <c r="G150" s="26">
        <f t="shared" ref="G150:G158" si="24">+D150*E150</f>
        <v>0</v>
      </c>
      <c r="H150" s="26">
        <f t="shared" ref="H150:H158" si="25">+D150*F150</f>
        <v>0</v>
      </c>
      <c r="I150" s="25">
        <f t="shared" ref="I150:I158" si="26">H150+G150</f>
        <v>0</v>
      </c>
    </row>
    <row r="151" spans="1:9" ht="17.25" customHeight="1" x14ac:dyDescent="0.25">
      <c r="A151" s="44" t="s">
        <v>13</v>
      </c>
      <c r="B151" s="17" t="s">
        <v>169</v>
      </c>
      <c r="C151" s="5" t="s">
        <v>7</v>
      </c>
      <c r="D151" s="4">
        <v>4845.57</v>
      </c>
      <c r="E151" s="28"/>
      <c r="F151" s="28"/>
      <c r="G151" s="26">
        <f t="shared" si="24"/>
        <v>0</v>
      </c>
      <c r="H151" s="26">
        <f t="shared" si="25"/>
        <v>0</v>
      </c>
      <c r="I151" s="25">
        <f t="shared" si="26"/>
        <v>0</v>
      </c>
    </row>
    <row r="152" spans="1:9" ht="17.25" customHeight="1" x14ac:dyDescent="0.25">
      <c r="A152" s="44">
        <v>2</v>
      </c>
      <c r="B152" s="17" t="s">
        <v>170</v>
      </c>
      <c r="C152" s="5"/>
      <c r="D152" s="4"/>
      <c r="E152" s="28"/>
      <c r="F152" s="28"/>
      <c r="G152" s="26">
        <f t="shared" si="24"/>
        <v>0</v>
      </c>
      <c r="H152" s="26">
        <f t="shared" si="25"/>
        <v>0</v>
      </c>
      <c r="I152" s="25">
        <f t="shared" si="26"/>
        <v>0</v>
      </c>
    </row>
    <row r="153" spans="1:9" ht="17.25" customHeight="1" x14ac:dyDescent="0.25">
      <c r="A153" s="44" t="s">
        <v>14</v>
      </c>
      <c r="B153" s="17" t="s">
        <v>171</v>
      </c>
      <c r="C153" s="5" t="s">
        <v>7</v>
      </c>
      <c r="D153" s="4">
        <v>2114.91</v>
      </c>
      <c r="E153" s="28"/>
      <c r="F153" s="28"/>
      <c r="G153" s="26">
        <f t="shared" si="24"/>
        <v>0</v>
      </c>
      <c r="H153" s="26">
        <f t="shared" si="25"/>
        <v>0</v>
      </c>
      <c r="I153" s="25">
        <f t="shared" si="26"/>
        <v>0</v>
      </c>
    </row>
    <row r="154" spans="1:9" ht="24.75" customHeight="1" x14ac:dyDescent="0.25">
      <c r="A154" s="44" t="s">
        <v>24</v>
      </c>
      <c r="B154" s="17" t="s">
        <v>172</v>
      </c>
      <c r="C154" s="5" t="s">
        <v>7</v>
      </c>
      <c r="D154" s="4">
        <v>2608.7199999999998</v>
      </c>
      <c r="E154" s="28"/>
      <c r="F154" s="28"/>
      <c r="G154" s="26">
        <f t="shared" si="24"/>
        <v>0</v>
      </c>
      <c r="H154" s="26">
        <f t="shared" si="25"/>
        <v>0</v>
      </c>
      <c r="I154" s="25">
        <f t="shared" si="26"/>
        <v>0</v>
      </c>
    </row>
    <row r="155" spans="1:9" ht="17.25" customHeight="1" x14ac:dyDescent="0.25">
      <c r="A155" s="44">
        <v>3</v>
      </c>
      <c r="B155" s="17" t="s">
        <v>203</v>
      </c>
      <c r="C155" s="5"/>
      <c r="D155" s="4"/>
      <c r="E155" s="28"/>
      <c r="F155" s="28"/>
      <c r="G155" s="26">
        <f t="shared" si="24"/>
        <v>0</v>
      </c>
      <c r="H155" s="26">
        <f t="shared" si="25"/>
        <v>0</v>
      </c>
      <c r="I155" s="25">
        <f t="shared" si="26"/>
        <v>0</v>
      </c>
    </row>
    <row r="156" spans="1:9" ht="24" customHeight="1" x14ac:dyDescent="0.25">
      <c r="A156" s="44" t="s">
        <v>36</v>
      </c>
      <c r="B156" s="17" t="s">
        <v>204</v>
      </c>
      <c r="C156" s="5" t="s">
        <v>7</v>
      </c>
      <c r="D156" s="4">
        <v>80</v>
      </c>
      <c r="E156" s="28"/>
      <c r="F156" s="28"/>
      <c r="G156" s="26">
        <f t="shared" si="24"/>
        <v>0</v>
      </c>
      <c r="H156" s="26">
        <f t="shared" si="25"/>
        <v>0</v>
      </c>
      <c r="I156" s="25">
        <f t="shared" si="26"/>
        <v>0</v>
      </c>
    </row>
    <row r="157" spans="1:9" ht="17.25" customHeight="1" x14ac:dyDescent="0.25">
      <c r="A157" s="44">
        <v>4</v>
      </c>
      <c r="B157" s="17" t="s">
        <v>209</v>
      </c>
      <c r="C157" s="5"/>
      <c r="D157" s="4"/>
      <c r="E157" s="28"/>
      <c r="F157" s="28"/>
      <c r="G157" s="26">
        <f t="shared" si="24"/>
        <v>0</v>
      </c>
      <c r="H157" s="26">
        <f t="shared" si="25"/>
        <v>0</v>
      </c>
      <c r="I157" s="25">
        <f t="shared" si="26"/>
        <v>0</v>
      </c>
    </row>
    <row r="158" spans="1:9" ht="17.25" customHeight="1" x14ac:dyDescent="0.25">
      <c r="A158" s="44" t="s">
        <v>37</v>
      </c>
      <c r="B158" s="59" t="s">
        <v>235</v>
      </c>
      <c r="C158" s="60" t="s">
        <v>3</v>
      </c>
      <c r="D158" s="4">
        <v>803</v>
      </c>
      <c r="E158" s="28"/>
      <c r="F158" s="28"/>
      <c r="G158" s="26">
        <f t="shared" si="24"/>
        <v>0</v>
      </c>
      <c r="H158" s="26">
        <f t="shared" si="25"/>
        <v>0</v>
      </c>
      <c r="I158" s="25">
        <f t="shared" si="26"/>
        <v>0</v>
      </c>
    </row>
    <row r="159" spans="1:9" ht="17.25" customHeight="1" x14ac:dyDescent="0.25">
      <c r="A159" s="44" t="s">
        <v>38</v>
      </c>
      <c r="B159" s="17" t="s">
        <v>175</v>
      </c>
      <c r="C159" s="5" t="s">
        <v>10</v>
      </c>
      <c r="D159" s="4">
        <v>4658.43</v>
      </c>
      <c r="E159" s="28"/>
      <c r="F159" s="28"/>
      <c r="G159" s="26">
        <f t="shared" ref="G159:G167" si="27">+D159*E159</f>
        <v>0</v>
      </c>
      <c r="H159" s="26">
        <f t="shared" ref="H159:H167" si="28">+D159*F159</f>
        <v>0</v>
      </c>
      <c r="I159" s="25">
        <f t="shared" ref="I159:I167" si="29">H159+G159</f>
        <v>0</v>
      </c>
    </row>
    <row r="160" spans="1:9" ht="17.25" customHeight="1" x14ac:dyDescent="0.25">
      <c r="A160" s="44">
        <v>5</v>
      </c>
      <c r="B160" s="17" t="s">
        <v>206</v>
      </c>
      <c r="C160" s="5"/>
      <c r="D160" s="4"/>
      <c r="E160" s="28"/>
      <c r="F160" s="28"/>
      <c r="G160" s="26">
        <f t="shared" si="27"/>
        <v>0</v>
      </c>
      <c r="H160" s="26">
        <f t="shared" si="28"/>
        <v>0</v>
      </c>
      <c r="I160" s="25">
        <f t="shared" si="29"/>
        <v>0</v>
      </c>
    </row>
    <row r="161" spans="1:9" ht="17.25" customHeight="1" x14ac:dyDescent="0.25">
      <c r="A161" s="44" t="s">
        <v>116</v>
      </c>
      <c r="B161" s="17" t="s">
        <v>210</v>
      </c>
      <c r="C161" s="5" t="s">
        <v>3</v>
      </c>
      <c r="D161" s="4">
        <v>1</v>
      </c>
      <c r="E161" s="28"/>
      <c r="F161" s="28"/>
      <c r="G161" s="26">
        <f t="shared" si="27"/>
        <v>0</v>
      </c>
      <c r="H161" s="26">
        <f t="shared" si="28"/>
        <v>0</v>
      </c>
      <c r="I161" s="25">
        <f t="shared" si="29"/>
        <v>0</v>
      </c>
    </row>
    <row r="162" spans="1:9" ht="17.25" customHeight="1" x14ac:dyDescent="0.25">
      <c r="A162" s="44" t="s">
        <v>118</v>
      </c>
      <c r="B162" s="17" t="s">
        <v>211</v>
      </c>
      <c r="C162" s="5" t="s">
        <v>3</v>
      </c>
      <c r="D162" s="4">
        <v>65</v>
      </c>
      <c r="E162" s="28"/>
      <c r="F162" s="28"/>
      <c r="G162" s="26">
        <f t="shared" si="27"/>
        <v>0</v>
      </c>
      <c r="H162" s="26">
        <f t="shared" si="28"/>
        <v>0</v>
      </c>
      <c r="I162" s="25">
        <f t="shared" si="29"/>
        <v>0</v>
      </c>
    </row>
    <row r="163" spans="1:9" ht="17.25" customHeight="1" x14ac:dyDescent="0.25">
      <c r="A163" s="44" t="s">
        <v>181</v>
      </c>
      <c r="B163" s="17" t="s">
        <v>221</v>
      </c>
      <c r="C163" s="5" t="s">
        <v>3</v>
      </c>
      <c r="D163" s="4">
        <v>2</v>
      </c>
      <c r="E163" s="28"/>
      <c r="F163" s="28"/>
      <c r="G163" s="26">
        <f t="shared" si="27"/>
        <v>0</v>
      </c>
      <c r="H163" s="26">
        <f t="shared" si="28"/>
        <v>0</v>
      </c>
      <c r="I163" s="25">
        <f t="shared" si="29"/>
        <v>0</v>
      </c>
    </row>
    <row r="164" spans="1:9" ht="17.25" customHeight="1" x14ac:dyDescent="0.25">
      <c r="A164" s="44" t="s">
        <v>182</v>
      </c>
      <c r="B164" s="17" t="s">
        <v>223</v>
      </c>
      <c r="C164" s="5" t="s">
        <v>3</v>
      </c>
      <c r="D164" s="4">
        <v>4</v>
      </c>
      <c r="E164" s="28"/>
      <c r="F164" s="28"/>
      <c r="G164" s="26">
        <f t="shared" si="27"/>
        <v>0</v>
      </c>
      <c r="H164" s="26">
        <f t="shared" si="28"/>
        <v>0</v>
      </c>
      <c r="I164" s="25">
        <f t="shared" si="29"/>
        <v>0</v>
      </c>
    </row>
    <row r="165" spans="1:9" ht="17.25" customHeight="1" x14ac:dyDescent="0.25">
      <c r="A165" s="44">
        <v>6</v>
      </c>
      <c r="B165" s="17" t="s">
        <v>20</v>
      </c>
      <c r="C165" s="5" t="s">
        <v>21</v>
      </c>
      <c r="D165" s="4">
        <v>100</v>
      </c>
      <c r="E165" s="28"/>
      <c r="F165" s="28"/>
      <c r="G165" s="26">
        <f t="shared" si="27"/>
        <v>0</v>
      </c>
      <c r="H165" s="26">
        <f t="shared" si="28"/>
        <v>0</v>
      </c>
      <c r="I165" s="25">
        <f t="shared" si="29"/>
        <v>0</v>
      </c>
    </row>
    <row r="166" spans="1:9" ht="24" customHeight="1" x14ac:dyDescent="0.25">
      <c r="A166" s="44">
        <v>7</v>
      </c>
      <c r="B166" s="17" t="s">
        <v>176</v>
      </c>
      <c r="C166" s="5" t="s">
        <v>10</v>
      </c>
      <c r="D166" s="4">
        <v>4658.43</v>
      </c>
      <c r="E166" s="28"/>
      <c r="F166" s="28"/>
      <c r="G166" s="26">
        <f t="shared" si="27"/>
        <v>0</v>
      </c>
      <c r="H166" s="26">
        <f t="shared" si="28"/>
        <v>0</v>
      </c>
      <c r="I166" s="25">
        <f t="shared" si="29"/>
        <v>0</v>
      </c>
    </row>
    <row r="167" spans="1:9" ht="24" customHeight="1" x14ac:dyDescent="0.25">
      <c r="A167" s="44">
        <v>10</v>
      </c>
      <c r="B167" s="17" t="s">
        <v>180</v>
      </c>
      <c r="C167" s="5" t="s">
        <v>3</v>
      </c>
      <c r="D167" s="4">
        <v>1</v>
      </c>
      <c r="E167" s="27"/>
      <c r="F167" s="27"/>
      <c r="G167" s="26">
        <f t="shared" si="27"/>
        <v>0</v>
      </c>
      <c r="H167" s="26">
        <f t="shared" si="28"/>
        <v>0</v>
      </c>
      <c r="I167" s="25">
        <f t="shared" si="29"/>
        <v>0</v>
      </c>
    </row>
    <row r="168" spans="1:9" x14ac:dyDescent="0.25">
      <c r="A168" s="49"/>
      <c r="B168" s="37" t="s">
        <v>4</v>
      </c>
      <c r="C168" s="20"/>
      <c r="D168" s="13"/>
      <c r="E168" s="30">
        <v>0</v>
      </c>
      <c r="F168" s="39">
        <v>0</v>
      </c>
      <c r="G168" s="39">
        <f>SUM(G148:G167)</f>
        <v>0</v>
      </c>
      <c r="H168" s="39">
        <f>SUM(H148:H167)</f>
        <v>0</v>
      </c>
      <c r="I168" s="39">
        <f>SUM(I148:I167)</f>
        <v>0</v>
      </c>
    </row>
    <row r="169" spans="1:9" x14ac:dyDescent="0.25">
      <c r="A169" s="48" t="s">
        <v>9</v>
      </c>
      <c r="B169" s="34" t="s">
        <v>177</v>
      </c>
      <c r="C169" s="18"/>
      <c r="D169" s="12"/>
      <c r="E169" s="33">
        <v>0</v>
      </c>
      <c r="F169" s="33">
        <v>0</v>
      </c>
      <c r="G169" s="26">
        <f>+ROUND(D169*E169,0)</f>
        <v>0</v>
      </c>
      <c r="H169" s="25">
        <f>+ROUND(D169*F169,0)</f>
        <v>0</v>
      </c>
      <c r="I169" s="25">
        <f t="shared" ref="I169:I184" si="30">H169+G169</f>
        <v>0</v>
      </c>
    </row>
    <row r="170" spans="1:9" x14ac:dyDescent="0.25">
      <c r="A170" s="44">
        <v>1</v>
      </c>
      <c r="B170" s="17" t="s">
        <v>168</v>
      </c>
      <c r="C170" s="6"/>
      <c r="D170" s="7"/>
      <c r="E170" s="41">
        <v>0</v>
      </c>
      <c r="F170" s="41">
        <v>0</v>
      </c>
      <c r="G170" s="26">
        <f t="shared" ref="G170:G184" si="31">+D170*E170</f>
        <v>0</v>
      </c>
      <c r="H170" s="26">
        <f t="shared" ref="H170:H184" si="32">+D170*F170</f>
        <v>0</v>
      </c>
      <c r="I170" s="25">
        <f t="shared" si="30"/>
        <v>0</v>
      </c>
    </row>
    <row r="171" spans="1:9" x14ac:dyDescent="0.25">
      <c r="A171" s="44" t="s">
        <v>13</v>
      </c>
      <c r="B171" s="17" t="s">
        <v>169</v>
      </c>
      <c r="C171" s="5" t="s">
        <v>7</v>
      </c>
      <c r="D171" s="4">
        <v>19.2</v>
      </c>
      <c r="E171" s="27"/>
      <c r="F171" s="27"/>
      <c r="G171" s="26">
        <f t="shared" si="31"/>
        <v>0</v>
      </c>
      <c r="H171" s="26">
        <f t="shared" si="32"/>
        <v>0</v>
      </c>
      <c r="I171" s="25">
        <f t="shared" si="30"/>
        <v>0</v>
      </c>
    </row>
    <row r="172" spans="1:9" x14ac:dyDescent="0.25">
      <c r="A172" s="44">
        <v>2</v>
      </c>
      <c r="B172" s="17" t="s">
        <v>170</v>
      </c>
      <c r="C172" s="5"/>
      <c r="D172" s="4"/>
      <c r="E172" s="27"/>
      <c r="F172" s="27"/>
      <c r="G172" s="26">
        <f t="shared" si="31"/>
        <v>0</v>
      </c>
      <c r="H172" s="26">
        <f t="shared" si="32"/>
        <v>0</v>
      </c>
      <c r="I172" s="25">
        <f t="shared" si="30"/>
        <v>0</v>
      </c>
    </row>
    <row r="173" spans="1:9" x14ac:dyDescent="0.25">
      <c r="A173" s="44" t="s">
        <v>14</v>
      </c>
      <c r="B173" s="17" t="s">
        <v>171</v>
      </c>
      <c r="C173" s="5" t="s">
        <v>7</v>
      </c>
      <c r="D173" s="4">
        <v>11.73</v>
      </c>
      <c r="E173" s="27"/>
      <c r="F173" s="27"/>
      <c r="G173" s="26">
        <f t="shared" si="31"/>
        <v>0</v>
      </c>
      <c r="H173" s="26">
        <f t="shared" si="32"/>
        <v>0</v>
      </c>
      <c r="I173" s="25">
        <f t="shared" si="30"/>
        <v>0</v>
      </c>
    </row>
    <row r="174" spans="1:9" ht="26.25" customHeight="1" x14ac:dyDescent="0.25">
      <c r="A174" s="44" t="s">
        <v>24</v>
      </c>
      <c r="B174" s="17" t="s">
        <v>172</v>
      </c>
      <c r="C174" s="5" t="s">
        <v>7</v>
      </c>
      <c r="D174" s="4">
        <v>7.47</v>
      </c>
      <c r="E174" s="27"/>
      <c r="F174" s="27"/>
      <c r="G174" s="26">
        <f t="shared" si="31"/>
        <v>0</v>
      </c>
      <c r="H174" s="26">
        <f t="shared" si="32"/>
        <v>0</v>
      </c>
      <c r="I174" s="25">
        <f t="shared" si="30"/>
        <v>0</v>
      </c>
    </row>
    <row r="175" spans="1:9" x14ac:dyDescent="0.25">
      <c r="A175" s="44">
        <v>3</v>
      </c>
      <c r="B175" s="17" t="s">
        <v>173</v>
      </c>
      <c r="C175" s="5"/>
      <c r="D175" s="4"/>
      <c r="E175" s="27"/>
      <c r="F175" s="27"/>
      <c r="G175" s="26">
        <f t="shared" si="31"/>
        <v>0</v>
      </c>
      <c r="H175" s="26">
        <f t="shared" si="32"/>
        <v>0</v>
      </c>
      <c r="I175" s="25">
        <f t="shared" si="30"/>
        <v>0</v>
      </c>
    </row>
    <row r="176" spans="1:9" ht="25.5" x14ac:dyDescent="0.25">
      <c r="A176" s="44" t="s">
        <v>36</v>
      </c>
      <c r="B176" s="17" t="s">
        <v>174</v>
      </c>
      <c r="C176" s="5" t="s">
        <v>7</v>
      </c>
      <c r="D176" s="4">
        <v>0</v>
      </c>
      <c r="E176" s="27"/>
      <c r="F176" s="27"/>
      <c r="G176" s="26">
        <f t="shared" si="31"/>
        <v>0</v>
      </c>
      <c r="H176" s="26">
        <f t="shared" si="32"/>
        <v>0</v>
      </c>
      <c r="I176" s="25">
        <f t="shared" si="30"/>
        <v>0</v>
      </c>
    </row>
    <row r="177" spans="1:9" x14ac:dyDescent="0.25">
      <c r="A177" s="44">
        <v>4</v>
      </c>
      <c r="B177" s="17" t="s">
        <v>190</v>
      </c>
      <c r="C177" s="5"/>
      <c r="D177" s="4"/>
      <c r="E177" s="50"/>
      <c r="F177" s="50"/>
      <c r="G177" s="26">
        <f t="shared" si="31"/>
        <v>0</v>
      </c>
      <c r="H177" s="26">
        <f t="shared" si="32"/>
        <v>0</v>
      </c>
      <c r="I177" s="25">
        <f t="shared" si="30"/>
        <v>0</v>
      </c>
    </row>
    <row r="178" spans="1:9" x14ac:dyDescent="0.25">
      <c r="A178" s="44" t="s">
        <v>37</v>
      </c>
      <c r="B178" s="59" t="s">
        <v>235</v>
      </c>
      <c r="C178" s="60" t="s">
        <v>3</v>
      </c>
      <c r="D178" s="4">
        <v>5</v>
      </c>
      <c r="E178" s="26"/>
      <c r="F178" s="26"/>
      <c r="G178" s="26">
        <f t="shared" si="31"/>
        <v>0</v>
      </c>
      <c r="H178" s="26">
        <f t="shared" si="32"/>
        <v>0</v>
      </c>
      <c r="I178" s="25">
        <f t="shared" si="30"/>
        <v>0</v>
      </c>
    </row>
    <row r="179" spans="1:9" x14ac:dyDescent="0.25">
      <c r="A179" s="44" t="s">
        <v>38</v>
      </c>
      <c r="B179" s="17" t="s">
        <v>175</v>
      </c>
      <c r="C179" s="5" t="s">
        <v>10</v>
      </c>
      <c r="D179" s="4">
        <v>30</v>
      </c>
      <c r="E179" s="27"/>
      <c r="F179" s="27"/>
      <c r="G179" s="26">
        <f t="shared" si="31"/>
        <v>0</v>
      </c>
      <c r="H179" s="26">
        <f t="shared" si="32"/>
        <v>0</v>
      </c>
      <c r="I179" s="25">
        <f t="shared" si="30"/>
        <v>0</v>
      </c>
    </row>
    <row r="180" spans="1:9" x14ac:dyDescent="0.25">
      <c r="A180" s="44">
        <v>5</v>
      </c>
      <c r="B180" s="17" t="s">
        <v>20</v>
      </c>
      <c r="C180" s="5" t="s">
        <v>21</v>
      </c>
      <c r="D180" s="4">
        <v>5</v>
      </c>
      <c r="E180" s="27"/>
      <c r="F180" s="27"/>
      <c r="G180" s="26">
        <f t="shared" si="31"/>
        <v>0</v>
      </c>
      <c r="H180" s="26">
        <f t="shared" si="32"/>
        <v>0</v>
      </c>
      <c r="I180" s="25">
        <f t="shared" si="30"/>
        <v>0</v>
      </c>
    </row>
    <row r="181" spans="1:9" x14ac:dyDescent="0.25">
      <c r="A181" s="44">
        <v>6</v>
      </c>
      <c r="B181" s="17" t="s">
        <v>178</v>
      </c>
      <c r="C181" s="5" t="s">
        <v>10</v>
      </c>
      <c r="D181" s="4">
        <v>30</v>
      </c>
      <c r="E181" s="27"/>
      <c r="F181" s="27"/>
      <c r="G181" s="26">
        <f t="shared" si="31"/>
        <v>0</v>
      </c>
      <c r="H181" s="26">
        <f t="shared" si="32"/>
        <v>0</v>
      </c>
      <c r="I181" s="25">
        <f t="shared" si="30"/>
        <v>0</v>
      </c>
    </row>
    <row r="182" spans="1:9" ht="39" customHeight="1" x14ac:dyDescent="0.25">
      <c r="A182" s="44">
        <v>8</v>
      </c>
      <c r="B182" s="17" t="s">
        <v>42</v>
      </c>
      <c r="C182" s="5"/>
      <c r="D182" s="4"/>
      <c r="E182" s="27"/>
      <c r="F182" s="27"/>
      <c r="G182" s="26">
        <f t="shared" si="31"/>
        <v>0</v>
      </c>
      <c r="H182" s="26">
        <f t="shared" si="32"/>
        <v>0</v>
      </c>
      <c r="I182" s="25">
        <f t="shared" si="30"/>
        <v>0</v>
      </c>
    </row>
    <row r="183" spans="1:9" x14ac:dyDescent="0.25">
      <c r="A183" s="44">
        <v>9</v>
      </c>
      <c r="B183" s="17" t="s">
        <v>179</v>
      </c>
      <c r="C183" s="5" t="s">
        <v>6</v>
      </c>
      <c r="D183" s="4">
        <v>1</v>
      </c>
      <c r="E183" s="27"/>
      <c r="F183" s="27"/>
      <c r="G183" s="26">
        <f t="shared" si="31"/>
        <v>0</v>
      </c>
      <c r="H183" s="26">
        <f t="shared" si="32"/>
        <v>0</v>
      </c>
      <c r="I183" s="25">
        <f t="shared" si="30"/>
        <v>0</v>
      </c>
    </row>
    <row r="184" spans="1:9" ht="26.25" customHeight="1" x14ac:dyDescent="0.25">
      <c r="A184" s="44">
        <v>10</v>
      </c>
      <c r="B184" s="17" t="s">
        <v>180</v>
      </c>
      <c r="C184" s="5" t="s">
        <v>3</v>
      </c>
      <c r="D184" s="4">
        <v>1</v>
      </c>
      <c r="E184" s="27"/>
      <c r="F184" s="27"/>
      <c r="G184" s="26">
        <f t="shared" si="31"/>
        <v>0</v>
      </c>
      <c r="H184" s="26">
        <f t="shared" si="32"/>
        <v>0</v>
      </c>
      <c r="I184" s="25">
        <f t="shared" si="30"/>
        <v>0</v>
      </c>
    </row>
    <row r="185" spans="1:9" x14ac:dyDescent="0.25">
      <c r="A185" s="49"/>
      <c r="B185" s="37" t="s">
        <v>4</v>
      </c>
      <c r="C185" s="20"/>
      <c r="D185" s="13"/>
      <c r="E185" s="30"/>
      <c r="F185" s="39"/>
      <c r="G185" s="39">
        <f>SUM(G170:G184)</f>
        <v>0</v>
      </c>
      <c r="H185" s="39">
        <f>SUM(H170:H184)</f>
        <v>0</v>
      </c>
      <c r="I185" s="39">
        <f>SUM(I170:I184)</f>
        <v>0</v>
      </c>
    </row>
    <row r="186" spans="1:9" ht="24.95" customHeight="1" x14ac:dyDescent="0.25">
      <c r="A186" s="43"/>
      <c r="B186" s="61" t="s">
        <v>185</v>
      </c>
      <c r="C186" s="61"/>
      <c r="D186" s="61"/>
      <c r="E186" s="61"/>
      <c r="F186" s="61"/>
      <c r="G186" s="42">
        <f>+G185+G168+G147+G138+G86+G23</f>
        <v>0</v>
      </c>
      <c r="H186" s="42">
        <f>+H185+H168+H147+H138+H86+H23</f>
        <v>0</v>
      </c>
      <c r="I186" s="42">
        <f>+I185+I168+I147+I138+I86+I23</f>
        <v>0</v>
      </c>
    </row>
    <row r="187" spans="1:9" ht="8.25" customHeight="1" x14ac:dyDescent="0.25">
      <c r="A187" s="21"/>
      <c r="B187" s="21"/>
      <c r="C187" s="21"/>
      <c r="D187" s="14"/>
      <c r="E187" s="21"/>
      <c r="F187" s="21"/>
      <c r="G187" s="21"/>
      <c r="H187" s="21"/>
      <c r="I187" s="21"/>
    </row>
    <row r="189" spans="1:9" hidden="1" x14ac:dyDescent="0.25">
      <c r="F189" s="24" t="s">
        <v>186</v>
      </c>
      <c r="G189" s="1">
        <v>222795033</v>
      </c>
      <c r="H189" s="1">
        <v>436160295</v>
      </c>
      <c r="I189" s="1">
        <v>658955328</v>
      </c>
    </row>
    <row r="190" spans="1:9" hidden="1" x14ac:dyDescent="0.25">
      <c r="F190" s="24" t="s">
        <v>187</v>
      </c>
      <c r="G190" s="1">
        <f>+G186-G189</f>
        <v>-222795033</v>
      </c>
      <c r="H190" s="1">
        <f t="shared" ref="H190:I190" si="33">+H186-H189</f>
        <v>-436160295</v>
      </c>
      <c r="I190" s="1">
        <f t="shared" si="33"/>
        <v>-658955328</v>
      </c>
    </row>
    <row r="191" spans="1:9" hidden="1" x14ac:dyDescent="0.25">
      <c r="F191" s="24" t="s">
        <v>188</v>
      </c>
      <c r="G191" s="62" t="s">
        <v>189</v>
      </c>
      <c r="H191" s="62"/>
      <c r="I191" s="62"/>
    </row>
    <row r="192" spans="1:9" hidden="1" x14ac:dyDescent="0.25"/>
    <row r="193" hidden="1" x14ac:dyDescent="0.25"/>
  </sheetData>
  <mergeCells count="16">
    <mergeCell ref="A6:I6"/>
    <mergeCell ref="A11:I11"/>
    <mergeCell ref="I15:I16"/>
    <mergeCell ref="A7:I7"/>
    <mergeCell ref="A9:I9"/>
    <mergeCell ref="A10:G10"/>
    <mergeCell ref="B186:F186"/>
    <mergeCell ref="G191:I191"/>
    <mergeCell ref="A8:I8"/>
    <mergeCell ref="A13:I13"/>
    <mergeCell ref="A15:A16"/>
    <mergeCell ref="B15:B16"/>
    <mergeCell ref="C15:C16"/>
    <mergeCell ref="D15:D16"/>
    <mergeCell ref="E15:F15"/>
    <mergeCell ref="G15:H15"/>
  </mergeCells>
  <conditionalFormatting sqref="E76:F77">
    <cfRule type="cellIs" dxfId="3" priority="6" stopIfTrue="1" operator="equal">
      <formula>0</formula>
    </cfRule>
  </conditionalFormatting>
  <conditionalFormatting sqref="E102:F104 E114:F114 E116:F116">
    <cfRule type="cellIs" dxfId="2" priority="5" stopIfTrue="1" operator="equal">
      <formula>0</formula>
    </cfRule>
  </conditionalFormatting>
  <conditionalFormatting sqref="E134:F136">
    <cfRule type="cellIs" dxfId="1" priority="1" stopIfTrue="1" operator="equal">
      <formula>0</formula>
    </cfRule>
  </conditionalFormatting>
  <conditionalFormatting sqref="E140:F146">
    <cfRule type="cellIs" dxfId="0" priority="2" stopIfTrue="1" operator="equal">
      <formula>0</formula>
    </cfRule>
  </conditionalFormatting>
  <printOptions horizontalCentered="1"/>
  <pageMargins left="0.59055118110236227" right="0.59055118110236227" top="0.59055118110236227" bottom="0.78740157480314965" header="0.31496062992125984" footer="0.31496062992125984"/>
  <pageSetup paperSize="9" scale="65" orientation="landscape" r:id="rId1"/>
  <headerFooter>
    <oddFooter>&amp;C&amp;P de &amp;N</oddFooter>
  </headerFooter>
  <rowBreaks count="1" manualBreakCount="1">
    <brk id="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EB3-ptar</vt:lpstr>
      <vt:lpstr>'EB3-ptar'!Títulos_a_imprimir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jorge.pusineri</dc:creator>
  <cp:lastModifiedBy>Administrador</cp:lastModifiedBy>
  <cp:lastPrinted>2024-08-16T15:09:42Z</cp:lastPrinted>
  <dcterms:created xsi:type="dcterms:W3CDTF">2018-06-26T11:32:28Z</dcterms:created>
  <dcterms:modified xsi:type="dcterms:W3CDTF">2024-09-24T18:30:22Z</dcterms:modified>
</cp:coreProperties>
</file>